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435" activeTab="5"/>
  </bookViews>
  <sheets>
    <sheet name="Unimodal" sheetId="1" r:id="rId1"/>
    <sheet name="Bimodal" sheetId="2" r:id="rId2"/>
    <sheet name="Trimodal" sheetId="3" r:id="rId3"/>
    <sheet name="Tetramodal" sheetId="4" r:id="rId4"/>
    <sheet name="series sk  series v" sheetId="6" r:id="rId5"/>
    <sheet name="statistical values" sheetId="5" r:id="rId6"/>
  </sheets>
  <externalReferences>
    <externalReference r:id="rId7"/>
    <externalReference r:id="rId8"/>
  </externalReferenc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" i="6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4"/>
  <c r="N5" i="4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4"/>
  <c r="N5" i="1"/>
  <c r="N6"/>
  <c r="N7"/>
  <c r="N8"/>
  <c r="N9"/>
  <c r="N10"/>
  <c r="N11"/>
  <c r="N12"/>
  <c r="N13"/>
  <c r="N14"/>
  <c r="N15"/>
  <c r="N16"/>
  <c r="N17"/>
  <c r="N18"/>
  <c r="N19"/>
  <c r="N4"/>
  <c r="N5" i="2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4"/>
  <c r="M5" i="3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4"/>
  <c r="H5" i="4" l="1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4"/>
  <c r="H5" i="2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4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K17" i="1" l="1"/>
  <c r="D42" i="5" l="1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H5" i="1" l="1"/>
  <c r="H6"/>
  <c r="H7"/>
  <c r="H8"/>
  <c r="H9"/>
  <c r="H10"/>
  <c r="H11"/>
  <c r="H12"/>
  <c r="H13"/>
  <c r="H14"/>
  <c r="H15"/>
  <c r="H16"/>
  <c r="H17"/>
  <c r="H18"/>
  <c r="H19"/>
  <c r="H4"/>
  <c r="I99" i="4" l="1"/>
  <c r="I97"/>
  <c r="I96"/>
  <c r="I95"/>
  <c r="I94"/>
  <c r="I93"/>
  <c r="I92"/>
  <c r="I91"/>
  <c r="I90"/>
  <c r="I89"/>
  <c r="I88"/>
  <c r="I84"/>
  <c r="I83"/>
  <c r="I82"/>
  <c r="I81"/>
  <c r="I80"/>
  <c r="I79"/>
  <c r="I78"/>
  <c r="I77"/>
  <c r="I76"/>
  <c r="I75"/>
  <c r="I74"/>
  <c r="I73"/>
  <c r="I72"/>
  <c r="I71"/>
  <c r="I70"/>
  <c r="I69"/>
  <c r="I68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26" i="2" l="1"/>
  <c r="I24"/>
  <c r="I23"/>
  <c r="I22"/>
  <c r="I17"/>
  <c r="I16"/>
  <c r="I10"/>
  <c r="I9"/>
  <c r="I4" i="1"/>
  <c r="Q4"/>
  <c r="I6"/>
  <c r="I8"/>
  <c r="I9"/>
  <c r="I11"/>
  <c r="I12"/>
  <c r="I13"/>
  <c r="I16"/>
</calcChain>
</file>

<file path=xl/sharedStrings.xml><?xml version="1.0" encoding="utf-8"?>
<sst xmlns="http://schemas.openxmlformats.org/spreadsheetml/2006/main" count="434" uniqueCount="348">
  <si>
    <t>Std.Error</t>
  </si>
  <si>
    <t>r²</t>
  </si>
  <si>
    <t>38-45µm</t>
  </si>
  <si>
    <t>75-90µm</t>
  </si>
  <si>
    <t>212-250µm</t>
  </si>
  <si>
    <t>phi_max</t>
  </si>
  <si>
    <t>125-150µm</t>
  </si>
  <si>
    <t>45-53µm</t>
  </si>
  <si>
    <t>90-106µm</t>
  </si>
  <si>
    <t>sample</t>
  </si>
  <si>
    <t>blank</t>
  </si>
  <si>
    <t>U_1_I</t>
  </si>
  <si>
    <t>U_2_I</t>
  </si>
  <si>
    <t>U_3_I</t>
  </si>
  <si>
    <t>U_4_I</t>
  </si>
  <si>
    <t>U_1_II</t>
  </si>
  <si>
    <t>U_1_III</t>
  </si>
  <si>
    <t>U_1_IV</t>
  </si>
  <si>
    <t>U_2_II</t>
  </si>
  <si>
    <t>U_2_III</t>
  </si>
  <si>
    <t>U_2_IV</t>
  </si>
  <si>
    <t>U_3_II</t>
  </si>
  <si>
    <t>U_3_III</t>
  </si>
  <si>
    <t>U_3_IV</t>
  </si>
  <si>
    <t>U_4_II</t>
  </si>
  <si>
    <t>U_4_III</t>
  </si>
  <si>
    <t>U_4_IV</t>
  </si>
  <si>
    <t>B_1_I</t>
  </si>
  <si>
    <t>B_1_II</t>
  </si>
  <si>
    <t>B_1_III</t>
  </si>
  <si>
    <t>B_1_IV</t>
  </si>
  <si>
    <t>B_1_V</t>
  </si>
  <si>
    <t>B_1_VI</t>
  </si>
  <si>
    <t>B_2_I</t>
  </si>
  <si>
    <t>B_2_II</t>
  </si>
  <si>
    <t>B_2_III</t>
  </si>
  <si>
    <t>B_2_IV</t>
  </si>
  <si>
    <t>B_2_V</t>
  </si>
  <si>
    <t>B_2_VI</t>
  </si>
  <si>
    <t>B_3_I</t>
  </si>
  <si>
    <t>B_3_II</t>
  </si>
  <si>
    <t>B_3_III</t>
  </si>
  <si>
    <t>B_3_IV</t>
  </si>
  <si>
    <t>B_3_V</t>
  </si>
  <si>
    <t>B_3_VI</t>
  </si>
  <si>
    <t>B_4_I</t>
  </si>
  <si>
    <t>B_4_II</t>
  </si>
  <si>
    <t>B_4_III</t>
  </si>
  <si>
    <t>B_4_IV</t>
  </si>
  <si>
    <t>B_4_V</t>
  </si>
  <si>
    <t>B_4_VI</t>
  </si>
  <si>
    <t>T_1_I</t>
  </si>
  <si>
    <t>T_2_I</t>
  </si>
  <si>
    <t>T_3_I</t>
  </si>
  <si>
    <t>T_1_II</t>
  </si>
  <si>
    <t>T_1_III</t>
  </si>
  <si>
    <t>T_1_IV</t>
  </si>
  <si>
    <t>T_1_V</t>
  </si>
  <si>
    <t>T_1_VI</t>
  </si>
  <si>
    <t>T_1_VII</t>
  </si>
  <si>
    <t>T_1_VIII</t>
  </si>
  <si>
    <t>T_1_IX</t>
  </si>
  <si>
    <t>T_1_X</t>
  </si>
  <si>
    <t>T_2_II</t>
  </si>
  <si>
    <t>T_2_III</t>
  </si>
  <si>
    <t>T_2_IV</t>
  </si>
  <si>
    <t>T_2_V</t>
  </si>
  <si>
    <t>T_2_VI</t>
  </si>
  <si>
    <t>T_2_VII</t>
  </si>
  <si>
    <t>T_2_VIII</t>
  </si>
  <si>
    <t>T_2_IX</t>
  </si>
  <si>
    <t>T_2_X</t>
  </si>
  <si>
    <t>T_3_II</t>
  </si>
  <si>
    <t>T_3_III</t>
  </si>
  <si>
    <t>T_3_IV</t>
  </si>
  <si>
    <t>T_3_V</t>
  </si>
  <si>
    <t>T_3_VI</t>
  </si>
  <si>
    <t>T_3_VII</t>
  </si>
  <si>
    <t>T_3_VIII</t>
  </si>
  <si>
    <t>T_3_IX</t>
  </si>
  <si>
    <t>T_3_X</t>
  </si>
  <si>
    <t>T_4_I</t>
  </si>
  <si>
    <t>T_4_II</t>
  </si>
  <si>
    <t>T_4_III</t>
  </si>
  <si>
    <t>T_4_IV</t>
  </si>
  <si>
    <t>T_4_V</t>
  </si>
  <si>
    <t>T_4_VI</t>
  </si>
  <si>
    <t>T_4_VII</t>
  </si>
  <si>
    <t>T_4_VIII</t>
  </si>
  <si>
    <t>T_4_IX</t>
  </si>
  <si>
    <t>T_4_X</t>
  </si>
  <si>
    <t>T_5_I</t>
  </si>
  <si>
    <t>T_5_II</t>
  </si>
  <si>
    <t>T_5_III</t>
  </si>
  <si>
    <t>T_5_IV</t>
  </si>
  <si>
    <t>T_5_V</t>
  </si>
  <si>
    <t>T_5_VI</t>
  </si>
  <si>
    <t>T_5_VII</t>
  </si>
  <si>
    <t>T_5_VIII</t>
  </si>
  <si>
    <t>T_5_IX</t>
  </si>
  <si>
    <t>T_5_X</t>
  </si>
  <si>
    <t>T_6_I</t>
  </si>
  <si>
    <t>T_6_II</t>
  </si>
  <si>
    <t>T_6_III</t>
  </si>
  <si>
    <t>T_6_IV</t>
  </si>
  <si>
    <t>T_6_V</t>
  </si>
  <si>
    <t>T_6_VI</t>
  </si>
  <si>
    <t>T_6_VII</t>
  </si>
  <si>
    <t>T_6_VIII</t>
  </si>
  <si>
    <t>T_6_IX</t>
  </si>
  <si>
    <t>T_6_X</t>
  </si>
  <si>
    <t>TT_1_I</t>
  </si>
  <si>
    <t>TT_3_I</t>
  </si>
  <si>
    <t>TT_2_I</t>
  </si>
  <si>
    <t>TT_1_II</t>
  </si>
  <si>
    <t>TT_1_III</t>
  </si>
  <si>
    <t>TT_1_IV</t>
  </si>
  <si>
    <t>TT_1_V</t>
  </si>
  <si>
    <t>TT_1_VI</t>
  </si>
  <si>
    <t>TT_1_VII</t>
  </si>
  <si>
    <t>TT_1_VIII</t>
  </si>
  <si>
    <t>TT_1_IX</t>
  </si>
  <si>
    <t>TT_1_X</t>
  </si>
  <si>
    <t>TT_1_XI</t>
  </si>
  <si>
    <t>TT_1_XII</t>
  </si>
  <si>
    <t>TT_1_XIII</t>
  </si>
  <si>
    <t>TT_1_XIV</t>
  </si>
  <si>
    <t>TT_1_XV</t>
  </si>
  <si>
    <t>TT_1_XVI</t>
  </si>
  <si>
    <t>TT_2_II</t>
  </si>
  <si>
    <t>TT_2_III</t>
  </si>
  <si>
    <t>TT_2_IV</t>
  </si>
  <si>
    <t>TT_2_V</t>
  </si>
  <si>
    <t>TT_2_VI</t>
  </si>
  <si>
    <t>TT_2_VII</t>
  </si>
  <si>
    <t>TT_2_VIII</t>
  </si>
  <si>
    <t>TT_2_IX</t>
  </si>
  <si>
    <t>TT_2_X</t>
  </si>
  <si>
    <t>TT_2_XI</t>
  </si>
  <si>
    <t>TT_2_XII</t>
  </si>
  <si>
    <t>TT_2_XIII</t>
  </si>
  <si>
    <t>TT_2_XIV</t>
  </si>
  <si>
    <t>TT_2_XV</t>
  </si>
  <si>
    <t>TT_2_XVI</t>
  </si>
  <si>
    <t>TT_3_II</t>
  </si>
  <si>
    <t>TT_3_III</t>
  </si>
  <si>
    <t>TT_3_IV</t>
  </si>
  <si>
    <t>TT_3_V</t>
  </si>
  <si>
    <t>TT_3_VI</t>
  </si>
  <si>
    <t>TT_3_VII</t>
  </si>
  <si>
    <t>TT_3_VIII</t>
  </si>
  <si>
    <t>TT_3_IX</t>
  </si>
  <si>
    <t>TT_3_X</t>
  </si>
  <si>
    <t>TT_3_XI</t>
  </si>
  <si>
    <t>TT_3_XII</t>
  </si>
  <si>
    <t>TT_3_XIII</t>
  </si>
  <si>
    <t>TT_3_XIV</t>
  </si>
  <si>
    <t>TT_3_XV</t>
  </si>
  <si>
    <t>TT_3_XVI</t>
  </si>
  <si>
    <t>TT_4_I</t>
  </si>
  <si>
    <t>TT_4_II</t>
  </si>
  <si>
    <t>TT_4_III</t>
  </si>
  <si>
    <t>TT_4_IV</t>
  </si>
  <si>
    <t>TT_4_V</t>
  </si>
  <si>
    <t>TT_4_VI</t>
  </si>
  <si>
    <t>TT_4_VII</t>
  </si>
  <si>
    <t>TT_4_VIII</t>
  </si>
  <si>
    <t>TT_4_IX</t>
  </si>
  <si>
    <t>TT_4_X</t>
  </si>
  <si>
    <t>TT_4_XI</t>
  </si>
  <si>
    <t>TT_4_XII</t>
  </si>
  <si>
    <t>TT_4_XIII</t>
  </si>
  <si>
    <t>TT_4_XIV</t>
  </si>
  <si>
    <t>TT_4_XV</t>
  </si>
  <si>
    <t>TT_4_XVI</t>
  </si>
  <si>
    <t>TT_5_I</t>
  </si>
  <si>
    <t>TT_5_II</t>
  </si>
  <si>
    <t>TT_5_III</t>
  </si>
  <si>
    <t>TT_5_IV</t>
  </si>
  <si>
    <t>TT_5_V</t>
  </si>
  <si>
    <t>TT_5_VI</t>
  </si>
  <si>
    <t>TT_5_VII</t>
  </si>
  <si>
    <t>TT_5_VIII</t>
  </si>
  <si>
    <t>TT_5_IX</t>
  </si>
  <si>
    <t>TT_5_X</t>
  </si>
  <si>
    <t>TT_5_XI</t>
  </si>
  <si>
    <t>TT_5_XII</t>
  </si>
  <si>
    <t>TT_5_XIII</t>
  </si>
  <si>
    <t>TT_5_XIV</t>
  </si>
  <si>
    <t>TT_5_XV</t>
  </si>
  <si>
    <t>TT_5_XVI</t>
  </si>
  <si>
    <t>TT_6_I</t>
  </si>
  <si>
    <t>TT_6_XVI</t>
  </si>
  <si>
    <t>TT_6_II</t>
  </si>
  <si>
    <t>TT_6_III</t>
  </si>
  <si>
    <t>TT_6_IV</t>
  </si>
  <si>
    <t>TT_6_V</t>
  </si>
  <si>
    <t>TT_6_VI</t>
  </si>
  <si>
    <t>TT_6_VII</t>
  </si>
  <si>
    <t>TT_6_VIII</t>
  </si>
  <si>
    <t>TT_6_IX</t>
  </si>
  <si>
    <t>TT_6_X</t>
  </si>
  <si>
    <t>TT_6_XI</t>
  </si>
  <si>
    <t>TT_6_XII</t>
  </si>
  <si>
    <t>TT_6_XIII</t>
  </si>
  <si>
    <t>TT_6_XIV</t>
  </si>
  <si>
    <t>TT_6_XV</t>
  </si>
  <si>
    <t>measured parameters</t>
  </si>
  <si>
    <t>yield stress</t>
  </si>
  <si>
    <t>rel. Consistency</t>
  </si>
  <si>
    <t>flow index</t>
  </si>
  <si>
    <t>V_1_I</t>
  </si>
  <si>
    <t>V_1_II</t>
  </si>
  <si>
    <t>V_1_III</t>
  </si>
  <si>
    <t>V_1_IV</t>
  </si>
  <si>
    <t>V_1_V</t>
  </si>
  <si>
    <t>V_1_VI</t>
  </si>
  <si>
    <t>V_2_I</t>
  </si>
  <si>
    <t>V_2_II</t>
  </si>
  <si>
    <t>V_2_III</t>
  </si>
  <si>
    <t>V_2_IV</t>
  </si>
  <si>
    <t>V_2_V</t>
  </si>
  <si>
    <t>V_2_VI</t>
  </si>
  <si>
    <t>V_3_I</t>
  </si>
  <si>
    <t>V_3_II</t>
  </si>
  <si>
    <t>V_3_III</t>
  </si>
  <si>
    <t>V_3_IV</t>
  </si>
  <si>
    <t>V_3_V</t>
  </si>
  <si>
    <t>V_3_VI</t>
  </si>
  <si>
    <t>V_4_I</t>
  </si>
  <si>
    <t>V_4_II</t>
  </si>
  <si>
    <t>V_4_III</t>
  </si>
  <si>
    <t>V_4_IV</t>
  </si>
  <si>
    <t>V_4_V</t>
  </si>
  <si>
    <t>V_4_VI</t>
  </si>
  <si>
    <t>V_5_I</t>
  </si>
  <si>
    <t>V_5_II</t>
  </si>
  <si>
    <t>V_5_III</t>
  </si>
  <si>
    <t>V_5_IV</t>
  </si>
  <si>
    <t>V_5_V</t>
  </si>
  <si>
    <t>V_5_VI</t>
  </si>
  <si>
    <t>V_6_I</t>
  </si>
  <si>
    <t>V_6_II</t>
  </si>
  <si>
    <t>V_6_III</t>
  </si>
  <si>
    <t>V_6_IV</t>
  </si>
  <si>
    <t>V_6_V</t>
  </si>
  <si>
    <t>V_6_VI</t>
  </si>
  <si>
    <t>S_1_I</t>
  </si>
  <si>
    <t>S_1_II</t>
  </si>
  <si>
    <t>S_1_III</t>
  </si>
  <si>
    <t>S_2_I</t>
  </si>
  <si>
    <t>S_2_II</t>
  </si>
  <si>
    <t>S_2_III</t>
  </si>
  <si>
    <t>S_3_I</t>
  </si>
  <si>
    <t>S_3_II</t>
  </si>
  <si>
    <t>S_3_III</t>
  </si>
  <si>
    <t>S_4_I</t>
  </si>
  <si>
    <t>S_4_II</t>
  </si>
  <si>
    <t>S_4_III</t>
  </si>
  <si>
    <t>S_5_I</t>
  </si>
  <si>
    <t>S_5_II</t>
  </si>
  <si>
    <t>S_5_III</t>
  </si>
  <si>
    <t>S_6_I</t>
  </si>
  <si>
    <t>S_6_II</t>
  </si>
  <si>
    <t>S_6_III</t>
  </si>
  <si>
    <t>S_1_IV</t>
  </si>
  <si>
    <t>S_1_V</t>
  </si>
  <si>
    <t>S_1_VI</t>
  </si>
  <si>
    <t>S_1_VII</t>
  </si>
  <si>
    <t>S_2_IV</t>
  </si>
  <si>
    <t>S_2_V</t>
  </si>
  <si>
    <t>S_2_VI</t>
  </si>
  <si>
    <t>S_2_VII</t>
  </si>
  <si>
    <t>S_3_IV</t>
  </si>
  <si>
    <t>S_3_V</t>
  </si>
  <si>
    <t>S_3_VI</t>
  </si>
  <si>
    <t>S_3_VII</t>
  </si>
  <si>
    <t>S_4_IV</t>
  </si>
  <si>
    <t>S_4_V</t>
  </si>
  <si>
    <t>S_4_VI</t>
  </si>
  <si>
    <t>S_4_VII</t>
  </si>
  <si>
    <t>S_5_IV</t>
  </si>
  <si>
    <t>S_5_V</t>
  </si>
  <si>
    <t>S_5_VI</t>
  </si>
  <si>
    <t>S_5_VII</t>
  </si>
  <si>
    <t>S_6_IV</t>
  </si>
  <si>
    <t>S_6_V</t>
  </si>
  <si>
    <t>S_6_VI</t>
  </si>
  <si>
    <t>S_6_VII</t>
  </si>
  <si>
    <t>53-63µm</t>
  </si>
  <si>
    <t>63-75µm</t>
  </si>
  <si>
    <t>106-125µm</t>
  </si>
  <si>
    <t>150-180µm</t>
  </si>
  <si>
    <t>180-212µm</t>
  </si>
  <si>
    <t>T_I</t>
  </si>
  <si>
    <t>T_II</t>
  </si>
  <si>
    <t>T_III</t>
  </si>
  <si>
    <t>T_IV</t>
  </si>
  <si>
    <t>T_V</t>
  </si>
  <si>
    <t>T_VI</t>
  </si>
  <si>
    <t>T_VII</t>
  </si>
  <si>
    <t>T_VIII</t>
  </si>
  <si>
    <t>T_IX</t>
  </si>
  <si>
    <t>T_X</t>
  </si>
  <si>
    <t>TT_I</t>
  </si>
  <si>
    <t>TT_II</t>
  </si>
  <si>
    <t>TT_III</t>
  </si>
  <si>
    <t>TT_IV</t>
  </si>
  <si>
    <t>TT_V</t>
  </si>
  <si>
    <t>TT_VI</t>
  </si>
  <si>
    <t>TT_VII</t>
  </si>
  <si>
    <t>TT_VIII</t>
  </si>
  <si>
    <t>TT_IX</t>
  </si>
  <si>
    <t>TT_X</t>
  </si>
  <si>
    <t>TT_XI</t>
  </si>
  <si>
    <t>TT_XII</t>
  </si>
  <si>
    <t>TT_XIII</t>
  </si>
  <si>
    <t>TT_XIV</t>
  </si>
  <si>
    <t>TT_XV</t>
  </si>
  <si>
    <t>TT_XVI</t>
  </si>
  <si>
    <t>V_I</t>
  </si>
  <si>
    <t>V_II</t>
  </si>
  <si>
    <t>V_III</t>
  </si>
  <si>
    <t>V_IV</t>
  </si>
  <si>
    <t>V_V</t>
  </si>
  <si>
    <t>V_VI</t>
  </si>
  <si>
    <t>S_I</t>
  </si>
  <si>
    <t>S_II</t>
  </si>
  <si>
    <t>S_III</t>
  </si>
  <si>
    <t>S_IV</t>
  </si>
  <si>
    <t>S_V</t>
  </si>
  <si>
    <t>S_VI</t>
  </si>
  <si>
    <t>S_VII</t>
  </si>
  <si>
    <t>Consistency</t>
  </si>
  <si>
    <t>particle fractions</t>
  </si>
  <si>
    <t>phi</t>
  </si>
  <si>
    <t xml:space="preserve">modelled </t>
  </si>
  <si>
    <t>phi/phi_max</t>
  </si>
  <si>
    <t>phi_max(rheol)</t>
  </si>
  <si>
    <t>phi_max(settling)</t>
  </si>
  <si>
    <t xml:space="preserve">POLYDISPERSITY </t>
  </si>
  <si>
    <t>Std. Dev.</t>
  </si>
  <si>
    <t>variance</t>
  </si>
  <si>
    <t>skewness</t>
  </si>
  <si>
    <t>kurtosis</t>
  </si>
  <si>
    <t>mean</t>
  </si>
  <si>
    <t>γ</t>
  </si>
  <si>
    <t>δ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</si>
</sst>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0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Symbol"/>
      <family val="1"/>
      <charset val="2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7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0" fillId="0" borderId="0" xfId="0" applyFont="1" applyBorder="1"/>
    <xf numFmtId="0" fontId="0" fillId="0" borderId="1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7" xfId="0" applyNumberFormat="1" applyFill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0" fontId="0" fillId="0" borderId="5" xfId="0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1" fontId="0" fillId="0" borderId="5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1" fontId="0" fillId="0" borderId="8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1" fontId="0" fillId="0" borderId="7" xfId="0" applyNumberForma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2" fontId="0" fillId="0" borderId="0" xfId="0" applyNumberFormat="1" applyFont="1" applyFill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" fontId="0" fillId="0" borderId="6" xfId="0" applyNumberFormat="1" applyFill="1" applyBorder="1" applyAlignment="1">
      <alignment horizontal="center"/>
    </xf>
    <xf numFmtId="2" fontId="0" fillId="0" borderId="13" xfId="0" applyNumberFormat="1" applyFont="1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0" fontId="4" fillId="0" borderId="14" xfId="0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NumberFormat="1" applyFont="1" applyBorder="1" applyAlignment="1">
      <alignment horizontal="right"/>
    </xf>
    <xf numFmtId="0" fontId="0" fillId="0" borderId="0" xfId="0" applyNumberFormat="1" applyFont="1"/>
    <xf numFmtId="0" fontId="0" fillId="0" borderId="0" xfId="0" applyNumberFormat="1" applyFont="1" applyBorder="1"/>
    <xf numFmtId="0" fontId="0" fillId="0" borderId="0" xfId="0" applyNumberFormat="1" applyFont="1" applyFill="1" applyAlignment="1">
      <alignment horizontal="right"/>
    </xf>
    <xf numFmtId="0" fontId="4" fillId="0" borderId="0" xfId="2" applyNumberFormat="1" applyFont="1"/>
    <xf numFmtId="0" fontId="0" fillId="0" borderId="12" xfId="0" applyBorder="1"/>
    <xf numFmtId="0" fontId="0" fillId="0" borderId="16" xfId="0" applyFill="1" applyBorder="1" applyAlignment="1">
      <alignment horizontal="center"/>
    </xf>
    <xf numFmtId="1" fontId="0" fillId="0" borderId="17" xfId="0" applyNumberFormat="1" applyFill="1" applyBorder="1" applyAlignment="1">
      <alignment horizontal="center"/>
    </xf>
    <xf numFmtId="1" fontId="0" fillId="0" borderId="18" xfId="0" applyNumberFormat="1" applyFill="1" applyBorder="1" applyAlignment="1">
      <alignment horizontal="center"/>
    </xf>
    <xf numFmtId="2" fontId="0" fillId="0" borderId="17" xfId="0" applyNumberForma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1" fontId="0" fillId="0" borderId="9" xfId="0" applyNumberForma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1" xfId="0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0" xfId="0" applyFill="1" applyBorder="1" applyAlignment="1"/>
    <xf numFmtId="0" fontId="2" fillId="0" borderId="7" xfId="0" applyFon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0" borderId="22" xfId="0" applyFill="1" applyBorder="1" applyAlignment="1">
      <alignment horizontal="center" wrapText="1"/>
    </xf>
    <xf numFmtId="0" fontId="0" fillId="0" borderId="23" xfId="0" applyFill="1" applyBorder="1" applyAlignment="1">
      <alignment horizontal="center"/>
    </xf>
    <xf numFmtId="164" fontId="0" fillId="0" borderId="23" xfId="0" applyNumberFormat="1" applyFill="1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2" fontId="0" fillId="0" borderId="24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165" fontId="0" fillId="0" borderId="12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2" fontId="0" fillId="0" borderId="23" xfId="0" applyNumberFormat="1" applyFill="1" applyBorder="1" applyAlignment="1">
      <alignment horizontal="center"/>
    </xf>
    <xf numFmtId="2" fontId="0" fillId="0" borderId="22" xfId="0" applyNumberFormat="1" applyFill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2" fontId="0" fillId="0" borderId="12" xfId="0" applyNumberFormat="1" applyFont="1" applyFill="1" applyBorder="1" applyAlignment="1">
      <alignment horizontal="center"/>
    </xf>
    <xf numFmtId="2" fontId="0" fillId="0" borderId="24" xfId="0" applyNumberFormat="1" applyFont="1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2" fontId="0" fillId="0" borderId="20" xfId="0" applyNumberFormat="1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2" fontId="0" fillId="0" borderId="23" xfId="0" applyNumberFormat="1" applyFont="1" applyFill="1" applyBorder="1" applyAlignment="1">
      <alignment horizontal="center"/>
    </xf>
    <xf numFmtId="0" fontId="0" fillId="0" borderId="27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1" fontId="0" fillId="0" borderId="8" xfId="0" applyNumberFormat="1" applyFont="1" applyFill="1" applyBorder="1" applyAlignment="1">
      <alignment horizontal="center"/>
    </xf>
    <xf numFmtId="165" fontId="0" fillId="0" borderId="25" xfId="0" applyNumberFormat="1" applyFont="1" applyFill="1" applyBorder="1" applyAlignment="1">
      <alignment horizontal="center"/>
    </xf>
    <xf numFmtId="1" fontId="0" fillId="0" borderId="9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/>
    </xf>
    <xf numFmtId="165" fontId="0" fillId="0" borderId="16" xfId="0" applyNumberForma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164" fontId="0" fillId="0" borderId="28" xfId="0" applyNumberForma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164" fontId="0" fillId="0" borderId="27" xfId="0" applyNumberForma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27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2" fontId="0" fillId="0" borderId="27" xfId="0" applyNumberFormat="1" applyFill="1" applyBorder="1" applyAlignment="1">
      <alignment horizontal="center"/>
    </xf>
    <xf numFmtId="2" fontId="0" fillId="0" borderId="20" xfId="0" applyNumberForma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2" fontId="0" fillId="0" borderId="9" xfId="0" applyNumberFormat="1" applyFont="1" applyFill="1" applyBorder="1" applyAlignment="1">
      <alignment horizontal="center"/>
    </xf>
    <xf numFmtId="2" fontId="0" fillId="0" borderId="29" xfId="0" applyNumberForma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0" fillId="0" borderId="1" xfId="0" applyNumberFormat="1" applyFont="1" applyBorder="1"/>
    <xf numFmtId="166" fontId="0" fillId="0" borderId="0" xfId="0" applyNumberForma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</cellXfs>
  <cellStyles count="3">
    <cellStyle name="Standard" xfId="0" builtinId="0"/>
    <cellStyle name="Standard 2" xfId="2"/>
    <cellStyle name="Standard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essungen\Messung1\Messung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essungen\Messung3\Messung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tte - Software"/>
      <sheetName val="Platte - berechnet"/>
      <sheetName val="Zylinder - Software"/>
      <sheetName val="Zylinder - berechnet"/>
      <sheetName val="Platte - Software_norm"/>
      <sheetName val="Platte - berechnet_norm"/>
      <sheetName val="Zylinder - Software_norm"/>
      <sheetName val="Zylinder - berechnet_norm"/>
      <sheetName val="Tabelle1"/>
      <sheetName val="Tabelle2"/>
    </sheetNames>
    <sheetDataSet>
      <sheetData sheetId="0">
        <row r="6">
          <cell r="D6">
            <v>-0.16542312285349295</v>
          </cell>
          <cell r="J6">
            <v>0.99999832600000005</v>
          </cell>
        </row>
        <row r="13">
          <cell r="D13">
            <v>-0.50963256491964926</v>
          </cell>
        </row>
        <row r="16">
          <cell r="D16">
            <v>-0.42732811706999074</v>
          </cell>
        </row>
        <row r="18">
          <cell r="D18">
            <v>-0.78630231489447111</v>
          </cell>
        </row>
        <row r="19">
          <cell r="D19">
            <v>-0.58208649963785875</v>
          </cell>
        </row>
        <row r="21">
          <cell r="D21">
            <v>-0.29043527504950889</v>
          </cell>
        </row>
        <row r="29">
          <cell r="D29">
            <v>-0.307959420971883</v>
          </cell>
        </row>
        <row r="30">
          <cell r="D30">
            <v>-0.87856610365034249</v>
          </cell>
        </row>
        <row r="31">
          <cell r="D31">
            <v>-0.63951107188130252</v>
          </cell>
        </row>
        <row r="32">
          <cell r="D32">
            <v>-0.45788653983258543</v>
          </cell>
        </row>
        <row r="33">
          <cell r="D33">
            <v>-0.60002145326441481</v>
          </cell>
        </row>
        <row r="42">
          <cell r="D42">
            <v>-1.8895053409035167</v>
          </cell>
        </row>
        <row r="43">
          <cell r="D43">
            <v>-0.37818423761905295</v>
          </cell>
        </row>
        <row r="44">
          <cell r="D44">
            <v>-1.7521061339824338</v>
          </cell>
        </row>
        <row r="47">
          <cell r="D47">
            <v>-0.25622170702919173</v>
          </cell>
        </row>
        <row r="51">
          <cell r="D51">
            <v>-0.32097189019570771</v>
          </cell>
        </row>
      </sheetData>
      <sheetData sheetId="1" refreshError="1"/>
      <sheetData sheetId="2" refreshError="1"/>
      <sheetData sheetId="3" refreshError="1"/>
      <sheetData sheetId="4">
        <row r="66">
          <cell r="J66">
            <v>0.99995106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tte"/>
      <sheetName val="Platte_norm"/>
      <sheetName val="Plots"/>
      <sheetName val="Tabelle1"/>
      <sheetName val="Tabelle2"/>
      <sheetName val="Tabelle3"/>
    </sheetNames>
    <sheetDataSet>
      <sheetData sheetId="0" refreshError="1">
        <row r="4">
          <cell r="D4">
            <v>-0.15193030989402642</v>
          </cell>
        </row>
        <row r="5">
          <cell r="D5">
            <v>-0.16754404910322637</v>
          </cell>
        </row>
        <row r="6">
          <cell r="D6">
            <v>-0.21383514506074033</v>
          </cell>
        </row>
        <row r="7">
          <cell r="D7">
            <v>-0.17056912296881294</v>
          </cell>
        </row>
        <row r="8">
          <cell r="D8">
            <v>-0.16577796738372633</v>
          </cell>
        </row>
        <row r="9">
          <cell r="D9">
            <v>-0.14851114316135569</v>
          </cell>
        </row>
        <row r="10">
          <cell r="D10">
            <v>-0.19975953737993021</v>
          </cell>
        </row>
        <row r="11">
          <cell r="D11">
            <v>-0.27664542858937613</v>
          </cell>
        </row>
        <row r="12">
          <cell r="D12">
            <v>-0.15969930848700875</v>
          </cell>
        </row>
        <row r="13">
          <cell r="D13">
            <v>-0.17502120487641806</v>
          </cell>
        </row>
        <row r="14">
          <cell r="D14">
            <v>-0.2438352925005613</v>
          </cell>
        </row>
        <row r="15">
          <cell r="D15">
            <v>-0.20710587684439843</v>
          </cell>
        </row>
        <row r="16">
          <cell r="D16">
            <v>-0.19557121255360602</v>
          </cell>
        </row>
        <row r="17">
          <cell r="D17">
            <v>-0.16754803709590385</v>
          </cell>
        </row>
        <row r="18">
          <cell r="D18">
            <v>-0.20604108908897101</v>
          </cell>
        </row>
        <row r="19">
          <cell r="D19">
            <v>-0.14441277376712031</v>
          </cell>
        </row>
        <row r="20">
          <cell r="D20">
            <v>-0.1791464459195887</v>
          </cell>
        </row>
        <row r="21">
          <cell r="D21">
            <v>-8.092944980519011E-2</v>
          </cell>
        </row>
        <row r="22">
          <cell r="D22">
            <v>-0.16601319308483642</v>
          </cell>
        </row>
        <row r="23">
          <cell r="D23">
            <v>-0.10211710921903958</v>
          </cell>
        </row>
        <row r="25">
          <cell r="D25">
            <v>-7.5948595935222546E-2</v>
          </cell>
        </row>
        <row r="26">
          <cell r="D26">
            <v>-0.14521178710592345</v>
          </cell>
        </row>
        <row r="27">
          <cell r="D27">
            <v>-6.2556980505667228E-2</v>
          </cell>
        </row>
        <row r="28">
          <cell r="D28">
            <v>-0.19198314369006192</v>
          </cell>
        </row>
        <row r="29">
          <cell r="D29">
            <v>-0.11639927975264301</v>
          </cell>
        </row>
        <row r="30">
          <cell r="D30">
            <v>-0.14913652241397837</v>
          </cell>
        </row>
        <row r="31">
          <cell r="D31">
            <v>-0.14753272635160455</v>
          </cell>
        </row>
        <row r="32">
          <cell r="D32">
            <v>-0.16641232762770103</v>
          </cell>
        </row>
        <row r="33">
          <cell r="D33">
            <v>-0.12266589768336848</v>
          </cell>
        </row>
        <row r="34">
          <cell r="D34">
            <v>-0.25493591856464554</v>
          </cell>
        </row>
        <row r="35">
          <cell r="D35">
            <v>-0.22812252575433928</v>
          </cell>
        </row>
        <row r="36">
          <cell r="D36">
            <v>-0.11693394482071708</v>
          </cell>
        </row>
        <row r="37">
          <cell r="D37">
            <v>-0.2986862763809412</v>
          </cell>
        </row>
        <row r="38">
          <cell r="D38">
            <v>-0.1007786653643571</v>
          </cell>
        </row>
        <row r="39">
          <cell r="D39">
            <v>-0.24480244736729836</v>
          </cell>
        </row>
        <row r="40">
          <cell r="D40">
            <v>-0.2023551641550074</v>
          </cell>
        </row>
        <row r="41">
          <cell r="D41">
            <v>-0.17018946794746542</v>
          </cell>
        </row>
        <row r="42">
          <cell r="D42">
            <v>-7.1778633635451269E-2</v>
          </cell>
        </row>
        <row r="43">
          <cell r="D43">
            <v>-2.7675107826356862E-2</v>
          </cell>
        </row>
        <row r="44">
          <cell r="D44">
            <v>-9.7719521196716272E-2</v>
          </cell>
        </row>
        <row r="45">
          <cell r="D45">
            <v>-0.28425273035967197</v>
          </cell>
        </row>
        <row r="47">
          <cell r="D47">
            <v>-0.20129307365108348</v>
          </cell>
        </row>
        <row r="48">
          <cell r="D48">
            <v>-0.21594627807260494</v>
          </cell>
        </row>
        <row r="49">
          <cell r="D49">
            <v>-8.2881502112363614E-2</v>
          </cell>
        </row>
        <row r="50">
          <cell r="D50">
            <v>-0.14405542753389841</v>
          </cell>
        </row>
        <row r="51">
          <cell r="D51">
            <v>-0.17915492097996902</v>
          </cell>
        </row>
        <row r="52">
          <cell r="D52">
            <v>-0.57999760090778985</v>
          </cell>
        </row>
        <row r="53">
          <cell r="D53">
            <v>-0.95832856661669408</v>
          </cell>
        </row>
        <row r="54">
          <cell r="D54">
            <v>-1.0920690247267508</v>
          </cell>
        </row>
        <row r="55">
          <cell r="D55">
            <v>-0.14311260392593236</v>
          </cell>
        </row>
        <row r="56">
          <cell r="D56">
            <v>-0.27358248516869255</v>
          </cell>
        </row>
        <row r="57">
          <cell r="D57">
            <v>-1.0418922132764661</v>
          </cell>
        </row>
        <row r="58">
          <cell r="D58">
            <v>-0.66196350737604981</v>
          </cell>
        </row>
        <row r="59">
          <cell r="D59">
            <v>-0.72353162388090941</v>
          </cell>
        </row>
        <row r="60">
          <cell r="D60">
            <v>-0.36784114887099834</v>
          </cell>
        </row>
        <row r="61">
          <cell r="D61">
            <v>-0.44047212862919566</v>
          </cell>
        </row>
        <row r="62">
          <cell r="D62">
            <v>-0.72530961079130141</v>
          </cell>
        </row>
        <row r="63">
          <cell r="D63">
            <v>-0.22324771269803331</v>
          </cell>
        </row>
        <row r="64">
          <cell r="D64">
            <v>-0.75663582324554268</v>
          </cell>
        </row>
        <row r="65">
          <cell r="D65">
            <v>-0.94151446888769308</v>
          </cell>
        </row>
        <row r="66">
          <cell r="D66">
            <v>-0.47359283465561819</v>
          </cell>
        </row>
        <row r="68">
          <cell r="D68">
            <v>-0.81986143160514524</v>
          </cell>
        </row>
        <row r="69">
          <cell r="D69">
            <v>-2.0254873706330341</v>
          </cell>
        </row>
        <row r="70">
          <cell r="D70">
            <v>-2.529275016165994</v>
          </cell>
        </row>
        <row r="71">
          <cell r="D71">
            <v>-4.6363089999999998</v>
          </cell>
        </row>
        <row r="72">
          <cell r="D72">
            <v>-3.1935057981179211</v>
          </cell>
        </row>
        <row r="73">
          <cell r="D73">
            <v>-9.2468284256126214</v>
          </cell>
        </row>
        <row r="74">
          <cell r="D74">
            <v>-1.9752911341670871</v>
          </cell>
        </row>
        <row r="75">
          <cell r="D75">
            <v>-1.8569319085347478</v>
          </cell>
        </row>
        <row r="76">
          <cell r="D76">
            <v>-2.0708665942833422</v>
          </cell>
        </row>
        <row r="77">
          <cell r="D77">
            <v>-1.651570869804593</v>
          </cell>
        </row>
        <row r="78">
          <cell r="D78">
            <v>-1.8677093358950179</v>
          </cell>
        </row>
        <row r="79">
          <cell r="D79">
            <v>-1.5616235468635464</v>
          </cell>
        </row>
        <row r="80">
          <cell r="D80">
            <v>-1.5461706370071673</v>
          </cell>
        </row>
        <row r="81">
          <cell r="D81">
            <v>-4.4777930000000001</v>
          </cell>
        </row>
        <row r="82">
          <cell r="D82">
            <v>-2.2554988407568133</v>
          </cell>
        </row>
        <row r="83">
          <cell r="D83">
            <v>-1.5334639999999999</v>
          </cell>
        </row>
        <row r="84">
          <cell r="D84">
            <v>-1.8306309999999999</v>
          </cell>
        </row>
        <row r="88">
          <cell r="D88">
            <v>-3.063396</v>
          </cell>
        </row>
        <row r="89">
          <cell r="D89">
            <v>-2.2793739999999998</v>
          </cell>
        </row>
        <row r="90">
          <cell r="D90">
            <v>-0.78159400000000001</v>
          </cell>
        </row>
        <row r="91">
          <cell r="D91">
            <v>-1.4614780000000001</v>
          </cell>
        </row>
        <row r="92">
          <cell r="D92">
            <v>-10.067747000000001</v>
          </cell>
        </row>
        <row r="93">
          <cell r="D93">
            <v>-21.737337</v>
          </cell>
        </row>
        <row r="94">
          <cell r="D94">
            <v>-8.7293999999999997E-2</v>
          </cell>
        </row>
        <row r="95">
          <cell r="D95">
            <v>-8.2764589999999991</v>
          </cell>
        </row>
        <row r="96">
          <cell r="D96">
            <v>-14.937943000000001</v>
          </cell>
        </row>
        <row r="97">
          <cell r="D97">
            <v>-0.44372099999999998</v>
          </cell>
        </row>
        <row r="99">
          <cell r="D99">
            <v>-11.884447</v>
          </cell>
        </row>
      </sheetData>
      <sheetData sheetId="1">
        <row r="4">
          <cell r="F4">
            <v>1.1657550346821204</v>
          </cell>
        </row>
      </sheetData>
      <sheetData sheetId="2" refreshError="1"/>
      <sheetData sheetId="3">
        <row r="6">
          <cell r="L6">
            <v>0.65442199999999995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opLeftCell="C1" workbookViewId="0">
      <selection activeCell="N2" sqref="N2"/>
    </sheetView>
  </sheetViews>
  <sheetFormatPr baseColWidth="10" defaultRowHeight="15"/>
  <cols>
    <col min="1" max="1" width="11.42578125" style="14"/>
    <col min="2" max="5" width="14.7109375" style="14" customWidth="1"/>
    <col min="6" max="7" width="11.42578125" style="14"/>
    <col min="8" max="8" width="13.5703125" style="14" customWidth="1"/>
    <col min="9" max="10" width="11.42578125" style="14"/>
    <col min="11" max="11" width="15.5703125" style="14" customWidth="1"/>
    <col min="12" max="12" width="11.42578125" style="14"/>
    <col min="13" max="13" width="16.140625" style="14" customWidth="1"/>
    <col min="14" max="14" width="12.5703125" style="14" bestFit="1" customWidth="1"/>
    <col min="15" max="15" width="11.42578125" style="14"/>
    <col min="16" max="16" width="14.7109375" style="14" customWidth="1"/>
    <col min="17" max="16384" width="11.42578125" style="14"/>
  </cols>
  <sheetData>
    <row r="1" spans="1:17" ht="15" customHeight="1">
      <c r="A1" s="79"/>
      <c r="B1" s="164" t="s">
        <v>334</v>
      </c>
      <c r="C1" s="165"/>
      <c r="D1" s="165"/>
      <c r="E1" s="165"/>
      <c r="F1" s="166"/>
      <c r="G1" s="167" t="s">
        <v>336</v>
      </c>
      <c r="H1" s="168"/>
      <c r="I1" s="164" t="s">
        <v>207</v>
      </c>
      <c r="J1" s="165"/>
      <c r="K1" s="165"/>
      <c r="L1" s="165"/>
      <c r="M1" s="165"/>
      <c r="N1" s="165"/>
      <c r="O1" s="165"/>
      <c r="P1" s="165"/>
      <c r="Q1" s="166"/>
    </row>
    <row r="2" spans="1:17">
      <c r="A2" s="26" t="s">
        <v>9</v>
      </c>
      <c r="B2" s="6" t="s">
        <v>2</v>
      </c>
      <c r="C2" s="6" t="s">
        <v>7</v>
      </c>
      <c r="D2" s="6" t="s">
        <v>8</v>
      </c>
      <c r="E2" s="50" t="s">
        <v>4</v>
      </c>
      <c r="F2" s="84" t="s">
        <v>335</v>
      </c>
      <c r="G2" s="93" t="s">
        <v>5</v>
      </c>
      <c r="H2" s="84" t="s">
        <v>337</v>
      </c>
      <c r="I2" s="49" t="s">
        <v>208</v>
      </c>
      <c r="J2" s="50" t="s">
        <v>0</v>
      </c>
      <c r="K2" s="54" t="s">
        <v>333</v>
      </c>
      <c r="L2" s="50" t="s">
        <v>0</v>
      </c>
      <c r="M2" s="152" t="s">
        <v>209</v>
      </c>
      <c r="N2" s="50" t="s">
        <v>0</v>
      </c>
      <c r="O2" s="6" t="s">
        <v>210</v>
      </c>
      <c r="P2" s="50" t="s">
        <v>0</v>
      </c>
      <c r="Q2" s="88" t="s">
        <v>1</v>
      </c>
    </row>
    <row r="3" spans="1:17">
      <c r="A3" s="22"/>
      <c r="B3" s="17"/>
      <c r="C3" s="17"/>
      <c r="D3" s="17"/>
      <c r="E3" s="86"/>
      <c r="F3" s="19"/>
      <c r="G3" s="94"/>
      <c r="H3" s="22"/>
      <c r="I3" s="51"/>
      <c r="J3" s="52"/>
      <c r="K3" s="74"/>
      <c r="L3" s="43"/>
      <c r="M3" s="153"/>
      <c r="N3" s="43"/>
      <c r="P3" s="43"/>
      <c r="Q3" s="89"/>
    </row>
    <row r="4" spans="1:17">
      <c r="A4" s="22" t="s">
        <v>11</v>
      </c>
      <c r="B4" s="28">
        <v>0</v>
      </c>
      <c r="C4" s="28">
        <v>0</v>
      </c>
      <c r="D4" s="28">
        <v>0</v>
      </c>
      <c r="E4" s="37">
        <v>1</v>
      </c>
      <c r="F4" s="20">
        <v>0.10159740050957027</v>
      </c>
      <c r="G4" s="95">
        <v>0.66322768099999996</v>
      </c>
      <c r="H4" s="20">
        <f t="shared" ref="H4:H19" si="0">F4/G4</f>
        <v>0.1531863090460639</v>
      </c>
      <c r="I4" s="36">
        <f>IF('[1]Platte - Software'!D6&gt;0,'[1]Platte - Software'!D6,0)</f>
        <v>0</v>
      </c>
      <c r="J4" s="37"/>
      <c r="K4" s="46">
        <v>42.511165065137703</v>
      </c>
      <c r="L4" s="9">
        <v>5.8002526969473597E-2</v>
      </c>
      <c r="M4" s="24">
        <v>1.3399788017561396</v>
      </c>
      <c r="N4" s="9">
        <f>L4/$K$21</f>
        <v>1.8282763238385417E-3</v>
      </c>
      <c r="O4" s="8">
        <v>0.98794578287268031</v>
      </c>
      <c r="P4" s="37">
        <v>5.1142883080773616E-4</v>
      </c>
      <c r="Q4" s="90">
        <f>'[1]Platte - Software'!J6/'[1]Platte - Software_norm'!$J$66</f>
        <v>1.0000472683133113</v>
      </c>
    </row>
    <row r="5" spans="1:17">
      <c r="A5" s="22" t="s">
        <v>15</v>
      </c>
      <c r="B5" s="28">
        <v>0</v>
      </c>
      <c r="C5" s="28">
        <v>0</v>
      </c>
      <c r="D5" s="28">
        <v>1</v>
      </c>
      <c r="E5" s="37">
        <v>0</v>
      </c>
      <c r="F5" s="20">
        <v>0.10115170136000126</v>
      </c>
      <c r="G5" s="95">
        <v>0.63521403720490865</v>
      </c>
      <c r="H5" s="20">
        <f t="shared" si="0"/>
        <v>0.15924034331025266</v>
      </c>
      <c r="I5" s="8">
        <v>2.2813009522904042E-2</v>
      </c>
      <c r="J5" s="9">
        <v>0.22501063896218429</v>
      </c>
      <c r="K5" s="44">
        <v>38.307906457185872</v>
      </c>
      <c r="L5" s="9">
        <v>0.1251678794973311</v>
      </c>
      <c r="M5" s="24">
        <v>1.2074894328027264</v>
      </c>
      <c r="N5" s="9">
        <f t="shared" ref="N5:N19" si="1">L5/$K$21</f>
        <v>3.945370702736521E-3</v>
      </c>
      <c r="O5" s="8">
        <v>0.98713367355856418</v>
      </c>
      <c r="P5" s="37">
        <v>1.1781011539357938E-3</v>
      </c>
      <c r="Q5" s="90">
        <v>0.99999109905974548</v>
      </c>
    </row>
    <row r="6" spans="1:17">
      <c r="A6" s="22" t="s">
        <v>16</v>
      </c>
      <c r="B6" s="28">
        <v>0</v>
      </c>
      <c r="C6" s="28">
        <v>1</v>
      </c>
      <c r="D6" s="28">
        <v>0</v>
      </c>
      <c r="E6" s="37">
        <v>0</v>
      </c>
      <c r="F6" s="20">
        <v>0.10031307369019304</v>
      </c>
      <c r="G6" s="95">
        <v>0.65082755699999995</v>
      </c>
      <c r="H6" s="20">
        <f t="shared" si="0"/>
        <v>0.15413157081514459</v>
      </c>
      <c r="I6" s="36">
        <f>IF('[1]Platte - Software'!D13&gt;0,'[1]Platte - Software'!D13,0)</f>
        <v>0</v>
      </c>
      <c r="J6" s="37"/>
      <c r="K6" s="46">
        <v>34.716352902677087</v>
      </c>
      <c r="L6" s="9">
        <v>0.75655924443418965</v>
      </c>
      <c r="M6" s="24">
        <v>1.0942813939018972</v>
      </c>
      <c r="N6" s="9">
        <f t="shared" si="1"/>
        <v>2.3847225740840135E-2</v>
      </c>
      <c r="O6" s="8">
        <v>0.97206084141309168</v>
      </c>
      <c r="P6" s="9">
        <v>7.4638997004378574E-3</v>
      </c>
      <c r="Q6" s="91">
        <v>0.99962934699999995</v>
      </c>
    </row>
    <row r="7" spans="1:17">
      <c r="A7" s="26" t="s">
        <v>17</v>
      </c>
      <c r="B7" s="31">
        <v>1</v>
      </c>
      <c r="C7" s="31">
        <v>0</v>
      </c>
      <c r="D7" s="31">
        <v>0</v>
      </c>
      <c r="E7" s="33">
        <v>0</v>
      </c>
      <c r="F7" s="23">
        <v>0.10132809013160277</v>
      </c>
      <c r="G7" s="96">
        <v>0.64595594999999995</v>
      </c>
      <c r="H7" s="23">
        <f t="shared" si="0"/>
        <v>0.15686532515352289</v>
      </c>
      <c r="I7" s="12">
        <v>0.16840917427923846</v>
      </c>
      <c r="J7" s="13">
        <v>1.3272963874291792</v>
      </c>
      <c r="K7" s="55">
        <v>35.672498552255689</v>
      </c>
      <c r="L7" s="13">
        <v>0.70567581517508249</v>
      </c>
      <c r="M7" s="12">
        <v>1.1244197093271164</v>
      </c>
      <c r="N7" s="13">
        <f t="shared" si="1"/>
        <v>2.2243347878085989E-2</v>
      </c>
      <c r="O7" s="12">
        <v>0.98058542059855502</v>
      </c>
      <c r="P7" s="13">
        <v>6.9089756006310487E-3</v>
      </c>
      <c r="Q7" s="92">
        <v>0.99968938470782598</v>
      </c>
    </row>
    <row r="8" spans="1:17">
      <c r="A8" s="22" t="s">
        <v>12</v>
      </c>
      <c r="B8" s="28">
        <v>0</v>
      </c>
      <c r="C8" s="28">
        <v>0</v>
      </c>
      <c r="D8" s="28">
        <v>0</v>
      </c>
      <c r="E8" s="37">
        <v>1</v>
      </c>
      <c r="F8" s="20">
        <v>0.21935998617724634</v>
      </c>
      <c r="G8" s="95">
        <v>0.66322768099999996</v>
      </c>
      <c r="H8" s="20">
        <f t="shared" si="0"/>
        <v>0.33074612604603632</v>
      </c>
      <c r="I8" s="36">
        <f>IF('[1]Platte - Software'!D18&gt;0,'[1]Platte - Software'!D18,0)</f>
        <v>0</v>
      </c>
      <c r="J8" s="37"/>
      <c r="K8" s="46">
        <v>81.620654094342683</v>
      </c>
      <c r="L8" s="9">
        <v>0.28106839218987978</v>
      </c>
      <c r="M8" s="24">
        <v>2.5727346240524724</v>
      </c>
      <c r="N8" s="9">
        <f t="shared" si="1"/>
        <v>8.8594534353748089E-3</v>
      </c>
      <c r="O8" s="8">
        <v>0.97572039508747332</v>
      </c>
      <c r="P8" s="37">
        <v>1.684178625974067E-3</v>
      </c>
      <c r="Q8" s="90">
        <v>0.99998132399999995</v>
      </c>
    </row>
    <row r="9" spans="1:17">
      <c r="A9" s="22" t="s">
        <v>18</v>
      </c>
      <c r="B9" s="28">
        <v>0</v>
      </c>
      <c r="C9" s="28">
        <v>0</v>
      </c>
      <c r="D9" s="28">
        <v>1</v>
      </c>
      <c r="E9" s="37">
        <v>0</v>
      </c>
      <c r="F9" s="20">
        <v>0.21975824237673627</v>
      </c>
      <c r="G9" s="95">
        <v>0.63521403720490865</v>
      </c>
      <c r="H9" s="20">
        <f t="shared" si="0"/>
        <v>0.3459593609481999</v>
      </c>
      <c r="I9" s="36">
        <f>IF('[1]Platte - Software'!D21&gt;0,'[1]Platte - Software'!D21,0)</f>
        <v>0</v>
      </c>
      <c r="J9" s="37"/>
      <c r="K9" s="46">
        <v>65.614600190977058</v>
      </c>
      <c r="L9" s="9">
        <v>0.52869400795910637</v>
      </c>
      <c r="M9" s="24">
        <v>2.0682136847318797</v>
      </c>
      <c r="N9" s="9">
        <f t="shared" si="1"/>
        <v>1.666476941281636E-2</v>
      </c>
      <c r="O9" s="8">
        <v>0.98293726974670748</v>
      </c>
      <c r="P9" s="37">
        <v>3.5881086956406237E-3</v>
      </c>
      <c r="Q9" s="91">
        <v>0.999916786</v>
      </c>
    </row>
    <row r="10" spans="1:17">
      <c r="A10" s="22" t="s">
        <v>19</v>
      </c>
      <c r="B10" s="28">
        <v>0</v>
      </c>
      <c r="C10" s="28">
        <v>1</v>
      </c>
      <c r="D10" s="28">
        <v>0</v>
      </c>
      <c r="E10" s="37">
        <v>0</v>
      </c>
      <c r="F10" s="20">
        <v>0.20016837231666684</v>
      </c>
      <c r="G10" s="95">
        <v>0.65082755699999995</v>
      </c>
      <c r="H10" s="20">
        <f t="shared" si="0"/>
        <v>0.307559767812147</v>
      </c>
      <c r="I10" s="8">
        <v>0.17727416877487703</v>
      </c>
      <c r="J10" s="9">
        <v>0.73570193782958415</v>
      </c>
      <c r="K10" s="44">
        <v>50.389066713946413</v>
      </c>
      <c r="L10" s="9">
        <v>0.48539300319153367</v>
      </c>
      <c r="M10" s="24">
        <v>1.5882952427557839</v>
      </c>
      <c r="N10" s="9">
        <f t="shared" si="1"/>
        <v>1.5299894364240672E-2</v>
      </c>
      <c r="O10" s="8">
        <v>0.9882702928114615</v>
      </c>
      <c r="P10" s="37">
        <v>3.8611409788491665E-3</v>
      </c>
      <c r="Q10" s="91">
        <v>0.99990473899999999</v>
      </c>
    </row>
    <row r="11" spans="1:17">
      <c r="A11" s="26" t="s">
        <v>20</v>
      </c>
      <c r="B11" s="31">
        <v>1</v>
      </c>
      <c r="C11" s="31">
        <v>0</v>
      </c>
      <c r="D11" s="31">
        <v>0</v>
      </c>
      <c r="E11" s="33">
        <v>0</v>
      </c>
      <c r="F11" s="23">
        <v>0.21873985365999607</v>
      </c>
      <c r="G11" s="96">
        <v>0.64595594999999995</v>
      </c>
      <c r="H11" s="23">
        <f t="shared" si="0"/>
        <v>0.33862967538265742</v>
      </c>
      <c r="I11" s="31">
        <f>IF('[1]Platte - Software'!D29&gt;0,'[1]Platte - Software'!D29,0)</f>
        <v>0</v>
      </c>
      <c r="J11" s="33"/>
      <c r="K11" s="75">
        <v>51.705720048035225</v>
      </c>
      <c r="L11" s="13">
        <v>0.67504032838850092</v>
      </c>
      <c r="M11" s="12">
        <v>1.629796988338085</v>
      </c>
      <c r="N11" s="13">
        <f t="shared" si="1"/>
        <v>2.1277697964408034E-2</v>
      </c>
      <c r="O11" s="12">
        <v>0.97854382953432828</v>
      </c>
      <c r="P11" s="13">
        <v>5.2300251981650505E-3</v>
      </c>
      <c r="Q11" s="92">
        <v>0.99982177000000005</v>
      </c>
    </row>
    <row r="12" spans="1:17">
      <c r="A12" s="22" t="s">
        <v>13</v>
      </c>
      <c r="B12" s="28">
        <v>0</v>
      </c>
      <c r="C12" s="28">
        <v>0</v>
      </c>
      <c r="D12" s="28">
        <v>0</v>
      </c>
      <c r="E12" s="37">
        <v>1</v>
      </c>
      <c r="F12" s="20">
        <v>0.35350085896577293</v>
      </c>
      <c r="G12" s="95">
        <v>0.66322768099999996</v>
      </c>
      <c r="H12" s="20">
        <f t="shared" si="0"/>
        <v>0.53300076141691222</v>
      </c>
      <c r="I12" s="36">
        <f>IF('[1]Platte - Software'!D30&gt;0,'[1]Platte - Software'!D30,0)</f>
        <v>0</v>
      </c>
      <c r="J12" s="37"/>
      <c r="K12" s="46">
        <v>151.54319568047794</v>
      </c>
      <c r="L12" s="9">
        <v>0.47805412690285798</v>
      </c>
      <c r="M12" s="24">
        <v>4.7767373453792032</v>
      </c>
      <c r="N12" s="9">
        <f t="shared" si="1"/>
        <v>1.506856834340666E-2</v>
      </c>
      <c r="O12" s="8">
        <v>0.94602045899023102</v>
      </c>
      <c r="P12" s="37">
        <v>2.1442915577221653E-3</v>
      </c>
      <c r="Q12" s="90">
        <v>0.999967944</v>
      </c>
    </row>
    <row r="13" spans="1:17">
      <c r="A13" s="22" t="s">
        <v>21</v>
      </c>
      <c r="B13" s="28">
        <v>0</v>
      </c>
      <c r="C13" s="28">
        <v>0</v>
      </c>
      <c r="D13" s="28">
        <v>1</v>
      </c>
      <c r="E13" s="37">
        <v>0</v>
      </c>
      <c r="F13" s="20">
        <v>0.35631124568097855</v>
      </c>
      <c r="G13" s="95">
        <v>0.63521403720490865</v>
      </c>
      <c r="H13" s="20">
        <f t="shared" si="0"/>
        <v>0.56093100090928716</v>
      </c>
      <c r="I13" s="36">
        <f>IF('[1]Platte - Software'!D33&gt;0,'[1]Platte - Software'!D33,0)</f>
        <v>0</v>
      </c>
      <c r="J13" s="37"/>
      <c r="K13" s="46">
        <v>158.04324778219484</v>
      </c>
      <c r="L13" s="9">
        <v>0.37919348329410218</v>
      </c>
      <c r="M13" s="24">
        <v>4.9816230974696323</v>
      </c>
      <c r="N13" s="9">
        <f t="shared" si="1"/>
        <v>1.1952418349382207E-2</v>
      </c>
      <c r="O13" s="8">
        <v>0.9578731746799326</v>
      </c>
      <c r="P13" s="37">
        <v>1.7026462910099123E-3</v>
      </c>
      <c r="Q13" s="90">
        <v>0.99998026100000004</v>
      </c>
    </row>
    <row r="14" spans="1:17">
      <c r="A14" s="22" t="s">
        <v>22</v>
      </c>
      <c r="B14" s="28">
        <v>0</v>
      </c>
      <c r="C14" s="28">
        <v>1</v>
      </c>
      <c r="D14" s="28">
        <v>0</v>
      </c>
      <c r="E14" s="37">
        <v>0</v>
      </c>
      <c r="F14" s="20">
        <v>0.34984027910674065</v>
      </c>
      <c r="G14" s="95">
        <v>0.65082755699999995</v>
      </c>
      <c r="H14" s="20">
        <f t="shared" si="0"/>
        <v>0.53753144799113151</v>
      </c>
      <c r="I14" s="8">
        <v>0.77471502182147156</v>
      </c>
      <c r="J14" s="9">
        <v>1.030398918178471</v>
      </c>
      <c r="K14" s="44">
        <v>121.00992962107462</v>
      </c>
      <c r="L14" s="9">
        <v>1.0645059735194864</v>
      </c>
      <c r="M14" s="24">
        <v>3.8143094936538904</v>
      </c>
      <c r="N14" s="9">
        <f t="shared" si="1"/>
        <v>3.355390134975765E-2</v>
      </c>
      <c r="O14" s="8">
        <v>0.95097970035530144</v>
      </c>
      <c r="P14" s="9">
        <v>5.2247806725086799E-3</v>
      </c>
      <c r="Q14" s="91">
        <v>0.99981085199999997</v>
      </c>
    </row>
    <row r="15" spans="1:17">
      <c r="A15" s="26" t="s">
        <v>23</v>
      </c>
      <c r="B15" s="31">
        <v>1</v>
      </c>
      <c r="C15" s="31">
        <v>0</v>
      </c>
      <c r="D15" s="31">
        <v>0</v>
      </c>
      <c r="E15" s="33">
        <v>0</v>
      </c>
      <c r="F15" s="23">
        <v>0.35387632224344956</v>
      </c>
      <c r="G15" s="96">
        <v>0.64595594999999995</v>
      </c>
      <c r="H15" s="23">
        <f t="shared" si="0"/>
        <v>0.547833520603765</v>
      </c>
      <c r="I15" s="12">
        <v>0.22395394887570191</v>
      </c>
      <c r="J15" s="13">
        <v>1.8270626375619352</v>
      </c>
      <c r="K15" s="55">
        <v>146.54715663529393</v>
      </c>
      <c r="L15" s="13">
        <v>2.015758192641508</v>
      </c>
      <c r="M15" s="12">
        <v>4.6192590357860697</v>
      </c>
      <c r="N15" s="13">
        <f t="shared" si="1"/>
        <v>6.3537972752973765E-2</v>
      </c>
      <c r="O15" s="12">
        <v>0.94789524763932709</v>
      </c>
      <c r="P15" s="13">
        <v>9.1936609273513287E-3</v>
      </c>
      <c r="Q15" s="92">
        <v>0.99940827124534948</v>
      </c>
    </row>
    <row r="16" spans="1:17">
      <c r="A16" s="22" t="s">
        <v>14</v>
      </c>
      <c r="B16" s="28">
        <v>0</v>
      </c>
      <c r="C16" s="28">
        <v>0</v>
      </c>
      <c r="D16" s="28">
        <v>0</v>
      </c>
      <c r="E16" s="37">
        <v>1</v>
      </c>
      <c r="F16" s="20">
        <v>0.46723663447361419</v>
      </c>
      <c r="G16" s="95">
        <v>0.66322768099999996</v>
      </c>
      <c r="H16" s="20">
        <f t="shared" si="0"/>
        <v>0.70448904329373763</v>
      </c>
      <c r="I16" s="36">
        <f>IF('[1]Platte - Software'!D42&gt;0,'[1]Platte - Software'!D42,0)</f>
        <v>0</v>
      </c>
      <c r="J16" s="37"/>
      <c r="K16" s="46">
        <v>361.70933854891376</v>
      </c>
      <c r="L16" s="9">
        <v>5.1618527204343074</v>
      </c>
      <c r="M16" s="24">
        <v>11.401307052162045</v>
      </c>
      <c r="N16" s="155">
        <f t="shared" si="1"/>
        <v>0.16270486147747329</v>
      </c>
      <c r="O16" s="8">
        <v>0.91084381795360814</v>
      </c>
      <c r="P16" s="9">
        <v>2.1628932097558503E-2</v>
      </c>
      <c r="Q16" s="91">
        <v>0.99650683966360765</v>
      </c>
    </row>
    <row r="17" spans="1:17">
      <c r="A17" s="22" t="s">
        <v>24</v>
      </c>
      <c r="B17" s="28">
        <v>0</v>
      </c>
      <c r="C17" s="28">
        <v>0</v>
      </c>
      <c r="D17" s="28">
        <v>1</v>
      </c>
      <c r="E17" s="37">
        <v>0</v>
      </c>
      <c r="F17" s="20">
        <v>0.47314088563269197</v>
      </c>
      <c r="G17" s="95">
        <v>0.63521403720490865</v>
      </c>
      <c r="H17" s="20">
        <f t="shared" si="0"/>
        <v>0.74485269203845572</v>
      </c>
      <c r="I17" s="36">
        <v>0</v>
      </c>
      <c r="J17" s="37"/>
      <c r="K17" s="14">
        <f>31.73*15.4</f>
        <v>488.642</v>
      </c>
      <c r="L17" s="9">
        <v>4.8342843618477698</v>
      </c>
      <c r="M17" s="24">
        <v>14.918678599338293</v>
      </c>
      <c r="N17" s="9">
        <f t="shared" si="1"/>
        <v>0.15237969970033882</v>
      </c>
      <c r="O17" s="8">
        <v>0.94989154499082884</v>
      </c>
      <c r="P17" s="37">
        <v>3.9004376819081173E-3</v>
      </c>
      <c r="Q17" s="91">
        <v>0.999893378</v>
      </c>
    </row>
    <row r="18" spans="1:17">
      <c r="A18" s="22" t="s">
        <v>25</v>
      </c>
      <c r="B18" s="28">
        <v>0</v>
      </c>
      <c r="C18" s="28">
        <v>1</v>
      </c>
      <c r="D18" s="28">
        <v>0</v>
      </c>
      <c r="E18" s="37">
        <v>0</v>
      </c>
      <c r="F18" s="20">
        <v>0.46485835170402423</v>
      </c>
      <c r="G18" s="95">
        <v>0.65082755699999995</v>
      </c>
      <c r="H18" s="20">
        <f t="shared" si="0"/>
        <v>0.714257327773268</v>
      </c>
      <c r="I18" s="8">
        <v>1.3773362523142063</v>
      </c>
      <c r="J18" s="9">
        <v>2.9533733963383857</v>
      </c>
      <c r="K18" s="46">
        <v>393.96496075150043</v>
      </c>
      <c r="L18" s="9">
        <v>3.2677055659957563</v>
      </c>
      <c r="M18" s="24">
        <v>12.418024658529552</v>
      </c>
      <c r="N18" s="9">
        <f t="shared" si="1"/>
        <v>0.1030001455407225</v>
      </c>
      <c r="O18" s="8">
        <v>0.88294181772835767</v>
      </c>
      <c r="P18" s="9">
        <v>1.3942515397090027E-2</v>
      </c>
      <c r="Q18" s="91">
        <v>0.99840863899999999</v>
      </c>
    </row>
    <row r="19" spans="1:17">
      <c r="A19" s="26" t="s">
        <v>26</v>
      </c>
      <c r="B19" s="31">
        <v>1</v>
      </c>
      <c r="C19" s="31">
        <v>0</v>
      </c>
      <c r="D19" s="31">
        <v>0</v>
      </c>
      <c r="E19" s="33">
        <v>0</v>
      </c>
      <c r="F19" s="23">
        <v>0.47302106123309706</v>
      </c>
      <c r="G19" s="96">
        <v>0.64595594999999995</v>
      </c>
      <c r="H19" s="23">
        <f t="shared" si="0"/>
        <v>0.73228067832349419</v>
      </c>
      <c r="I19" s="12">
        <v>3.4886948891503806</v>
      </c>
      <c r="J19" s="13">
        <v>2.7689023956105148</v>
      </c>
      <c r="K19" s="55">
        <v>444.67402932625743</v>
      </c>
      <c r="L19" s="13">
        <v>2.9567794574729098</v>
      </c>
      <c r="M19" s="12">
        <v>14.016406562268438</v>
      </c>
      <c r="N19" s="13">
        <f t="shared" si="1"/>
        <v>9.3199558008135341E-2</v>
      </c>
      <c r="O19" s="12">
        <v>0.88766975840019424</v>
      </c>
      <c r="P19" s="13">
        <v>1.3331146406014146E-2</v>
      </c>
      <c r="Q19" s="92">
        <v>0.99853798299999996</v>
      </c>
    </row>
    <row r="20" spans="1:17">
      <c r="A20" s="22"/>
      <c r="B20" s="18"/>
      <c r="C20" s="18"/>
      <c r="D20" s="18"/>
      <c r="E20" s="87"/>
      <c r="F20" s="20"/>
      <c r="G20" s="18"/>
      <c r="H20" s="20"/>
      <c r="I20" s="24"/>
      <c r="J20" s="9"/>
      <c r="K20" s="24"/>
      <c r="L20" s="9"/>
      <c r="M20" s="154"/>
      <c r="N20" s="155"/>
      <c r="O20" s="24"/>
      <c r="P20" s="9"/>
      <c r="Q20" s="91"/>
    </row>
    <row r="21" spans="1:17">
      <c r="A21" s="26" t="s">
        <v>10</v>
      </c>
      <c r="B21" s="6"/>
      <c r="C21" s="6"/>
      <c r="D21" s="6"/>
      <c r="E21" s="50"/>
      <c r="F21" s="26">
        <v>0</v>
      </c>
      <c r="G21" s="6"/>
      <c r="H21" s="26"/>
      <c r="I21" s="32">
        <v>0</v>
      </c>
      <c r="J21" s="33"/>
      <c r="K21" s="12">
        <v>31.725251928928827</v>
      </c>
      <c r="L21" s="13">
        <v>0.25976688807497189</v>
      </c>
      <c r="M21" s="55">
        <v>1</v>
      </c>
      <c r="N21" s="13"/>
      <c r="O21" s="12">
        <v>0.98993938477270194</v>
      </c>
      <c r="P21" s="33">
        <v>2.7703876876613164E-3</v>
      </c>
      <c r="Q21" s="30">
        <v>0.99995106</v>
      </c>
    </row>
    <row r="22" spans="1:17">
      <c r="G22" s="2"/>
      <c r="N22" s="72"/>
    </row>
    <row r="24" spans="1:17">
      <c r="M24" s="2"/>
    </row>
    <row r="25" spans="1:17">
      <c r="M25" s="2"/>
    </row>
    <row r="26" spans="1:17">
      <c r="M26" s="24"/>
    </row>
    <row r="27" spans="1:17">
      <c r="M27" s="24"/>
    </row>
    <row r="28" spans="1:17">
      <c r="M28" s="24"/>
    </row>
    <row r="29" spans="1:17">
      <c r="M29" s="24"/>
    </row>
    <row r="30" spans="1:17">
      <c r="M30" s="24"/>
    </row>
    <row r="31" spans="1:17">
      <c r="M31" s="24"/>
    </row>
    <row r="32" spans="1:17">
      <c r="M32" s="24"/>
    </row>
    <row r="33" spans="13:13">
      <c r="M33" s="24"/>
    </row>
    <row r="34" spans="13:13">
      <c r="M34" s="24"/>
    </row>
    <row r="35" spans="13:13">
      <c r="M35" s="24"/>
    </row>
    <row r="36" spans="13:13">
      <c r="M36" s="24"/>
    </row>
    <row r="37" spans="13:13">
      <c r="M37" s="24"/>
    </row>
    <row r="38" spans="13:13">
      <c r="M38" s="24"/>
    </row>
    <row r="39" spans="13:13">
      <c r="M39" s="24"/>
    </row>
    <row r="40" spans="13:13">
      <c r="M40" s="24"/>
    </row>
    <row r="41" spans="13:13">
      <c r="M41" s="24"/>
    </row>
  </sheetData>
  <mergeCells count="3">
    <mergeCell ref="B1:F1"/>
    <mergeCell ref="G1:H1"/>
    <mergeCell ref="I1:Q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57"/>
  <sheetViews>
    <sheetView workbookViewId="0">
      <selection activeCell="N4" sqref="N4:N27"/>
    </sheetView>
  </sheetViews>
  <sheetFormatPr baseColWidth="10" defaultRowHeight="15"/>
  <cols>
    <col min="1" max="3" width="11.42578125" style="14"/>
    <col min="4" max="4" width="15.5703125" style="14" customWidth="1"/>
    <col min="5" max="5" width="11.42578125" style="14"/>
    <col min="6" max="6" width="15.5703125" style="14" customWidth="1"/>
    <col min="7" max="7" width="11.42578125" style="14" customWidth="1"/>
    <col min="8" max="8" width="13.5703125" style="14" customWidth="1"/>
    <col min="9" max="9" width="15.140625" style="14" customWidth="1"/>
    <col min="10" max="10" width="12.140625" style="14" customWidth="1"/>
    <col min="11" max="11" width="13.5703125" style="14" customWidth="1"/>
    <col min="12" max="12" width="11.42578125" style="14"/>
    <col min="13" max="13" width="15.7109375" style="14" customWidth="1"/>
    <col min="14" max="16384" width="11.42578125" style="14"/>
  </cols>
  <sheetData>
    <row r="1" spans="1:27" ht="15" customHeight="1">
      <c r="A1" s="22"/>
      <c r="B1" s="164" t="s">
        <v>334</v>
      </c>
      <c r="C1" s="165"/>
      <c r="D1" s="165"/>
      <c r="E1" s="165"/>
      <c r="F1" s="166"/>
      <c r="G1" s="167" t="s">
        <v>336</v>
      </c>
      <c r="H1" s="169"/>
      <c r="I1" s="165" t="s">
        <v>207</v>
      </c>
      <c r="J1" s="165"/>
      <c r="K1" s="165"/>
      <c r="L1" s="165"/>
      <c r="M1" s="165"/>
      <c r="N1" s="165"/>
      <c r="O1" s="165"/>
      <c r="P1" s="165"/>
      <c r="Q1" s="166"/>
    </row>
    <row r="2" spans="1:27">
      <c r="A2" s="26" t="s">
        <v>9</v>
      </c>
      <c r="B2" s="6" t="s">
        <v>2</v>
      </c>
      <c r="C2" s="6" t="s">
        <v>7</v>
      </c>
      <c r="D2" s="6" t="s">
        <v>8</v>
      </c>
      <c r="E2" s="50" t="s">
        <v>4</v>
      </c>
      <c r="F2" s="84" t="s">
        <v>335</v>
      </c>
      <c r="G2" s="93" t="s">
        <v>5</v>
      </c>
      <c r="H2" s="84" t="s">
        <v>337</v>
      </c>
      <c r="I2" s="104" t="s">
        <v>208</v>
      </c>
      <c r="J2" s="50" t="s">
        <v>0</v>
      </c>
      <c r="K2" s="54" t="s">
        <v>333</v>
      </c>
      <c r="L2" s="50" t="s">
        <v>0</v>
      </c>
      <c r="M2" s="16" t="s">
        <v>209</v>
      </c>
      <c r="N2" s="50" t="s">
        <v>0</v>
      </c>
      <c r="O2" s="79" t="s">
        <v>210</v>
      </c>
      <c r="P2" s="50" t="s">
        <v>0</v>
      </c>
      <c r="Q2" s="88" t="s">
        <v>1</v>
      </c>
    </row>
    <row r="3" spans="1:27">
      <c r="A3" s="22"/>
      <c r="B3" s="51"/>
      <c r="C3" s="104"/>
      <c r="E3" s="43"/>
      <c r="F3" s="97"/>
      <c r="G3" s="106"/>
      <c r="H3" s="79"/>
      <c r="I3" s="105"/>
      <c r="J3" s="110"/>
      <c r="K3" s="111"/>
      <c r="L3" s="112"/>
      <c r="M3" s="111"/>
      <c r="N3" s="127"/>
      <c r="O3" s="72"/>
      <c r="P3" s="72"/>
      <c r="Q3" s="97"/>
    </row>
    <row r="4" spans="1:27">
      <c r="A4" s="22" t="s">
        <v>27</v>
      </c>
      <c r="B4" s="28">
        <v>0</v>
      </c>
      <c r="C4" s="28">
        <v>0</v>
      </c>
      <c r="D4" s="18">
        <v>0.31406250000000002</v>
      </c>
      <c r="E4" s="87">
        <f>1-D4</f>
        <v>0.68593749999999998</v>
      </c>
      <c r="F4" s="20">
        <v>0.10068899298031633</v>
      </c>
      <c r="G4" s="95">
        <v>0.68173102100000005</v>
      </c>
      <c r="H4" s="20">
        <f>F4/G4</f>
        <v>0.1476960705596472</v>
      </c>
      <c r="I4" s="8">
        <v>6.7167905156999656E-3</v>
      </c>
      <c r="J4" s="9">
        <v>0.10190389075458035</v>
      </c>
      <c r="K4" s="8">
        <v>42.821911526981467</v>
      </c>
      <c r="L4" s="9">
        <v>6.0812393948204278E-2</v>
      </c>
      <c r="M4" s="44">
        <v>1.3497737267118153</v>
      </c>
      <c r="N4" s="9">
        <f>L4/$K$29</f>
        <v>1.9168451076270949E-3</v>
      </c>
      <c r="O4" s="8">
        <v>0.98898069506426756</v>
      </c>
      <c r="P4" s="37">
        <v>5.3452491889203959E-4</v>
      </c>
      <c r="Q4" s="29">
        <v>0.99999817599999996</v>
      </c>
      <c r="R4" s="28"/>
      <c r="S4" s="28"/>
      <c r="T4" s="18"/>
      <c r="U4" s="18"/>
      <c r="V4" s="18"/>
      <c r="W4" s="18"/>
    </row>
    <row r="5" spans="1:27">
      <c r="A5" s="22" t="s">
        <v>28</v>
      </c>
      <c r="B5" s="28">
        <v>0</v>
      </c>
      <c r="C5" s="28">
        <v>0</v>
      </c>
      <c r="D5" s="18">
        <v>0.68904320987654311</v>
      </c>
      <c r="E5" s="87">
        <f t="shared" ref="E5" si="0">1-D5</f>
        <v>0.31095679012345689</v>
      </c>
      <c r="F5" s="20">
        <v>0.10236746754845745</v>
      </c>
      <c r="G5" s="95">
        <v>0.69202453100000005</v>
      </c>
      <c r="H5" s="20">
        <f t="shared" ref="H5:H27" si="1">F5/G5</f>
        <v>0.14792462255714089</v>
      </c>
      <c r="I5" s="36">
        <v>0</v>
      </c>
      <c r="J5" s="37">
        <v>0</v>
      </c>
      <c r="K5" s="8">
        <v>39.584369259847847</v>
      </c>
      <c r="L5" s="9">
        <v>0.31291705057538755</v>
      </c>
      <c r="M5" s="44">
        <v>1.2477243474228379</v>
      </c>
      <c r="N5" s="9">
        <f t="shared" ref="N5:N27" si="2">L5/$K$29</f>
        <v>9.8633432849134471E-3</v>
      </c>
      <c r="O5" s="8">
        <v>0.98705125394755444</v>
      </c>
      <c r="P5" s="37">
        <v>2.8828929136063127E-3</v>
      </c>
      <c r="Q5" s="114">
        <v>0.99994672500000004</v>
      </c>
      <c r="R5" s="28"/>
      <c r="S5" s="28"/>
      <c r="T5" s="18"/>
      <c r="U5" s="18"/>
      <c r="V5" s="18"/>
      <c r="W5" s="18"/>
    </row>
    <row r="6" spans="1:27">
      <c r="A6" s="22" t="s">
        <v>29</v>
      </c>
      <c r="B6" s="28">
        <v>0</v>
      </c>
      <c r="C6" s="18">
        <v>0.31828793774319064</v>
      </c>
      <c r="D6" s="28">
        <v>0</v>
      </c>
      <c r="E6" s="87">
        <f>1-C6</f>
        <v>0.68171206225680936</v>
      </c>
      <c r="F6" s="20">
        <v>0.10096242556709301</v>
      </c>
      <c r="G6" s="95">
        <v>0.73528828599999996</v>
      </c>
      <c r="H6" s="20">
        <f t="shared" si="1"/>
        <v>0.13730998778225201</v>
      </c>
      <c r="I6" s="36">
        <v>0</v>
      </c>
      <c r="J6" s="37">
        <v>0</v>
      </c>
      <c r="K6" s="8">
        <v>33.371423196549721</v>
      </c>
      <c r="L6" s="9">
        <v>0.21011040673220685</v>
      </c>
      <c r="M6" s="44">
        <v>1.0518883591943937</v>
      </c>
      <c r="N6" s="9">
        <f t="shared" si="2"/>
        <v>6.6228128685281345E-3</v>
      </c>
      <c r="O6" s="8">
        <v>0.9865052093761455</v>
      </c>
      <c r="P6" s="37">
        <v>2.1600414804425812E-3</v>
      </c>
      <c r="Q6" s="29">
        <v>0.99997008799999998</v>
      </c>
      <c r="R6" s="28"/>
      <c r="S6" s="18"/>
      <c r="T6" s="28"/>
      <c r="U6" s="18"/>
      <c r="V6" s="18"/>
      <c r="W6" s="18"/>
    </row>
    <row r="7" spans="1:27">
      <c r="A7" s="22" t="s">
        <v>30</v>
      </c>
      <c r="B7" s="28">
        <v>0</v>
      </c>
      <c r="C7" s="18">
        <v>0.68230769230769228</v>
      </c>
      <c r="D7" s="28">
        <v>0</v>
      </c>
      <c r="E7" s="87">
        <f>1-C7</f>
        <v>0.31769230769230772</v>
      </c>
      <c r="F7" s="20">
        <v>0.10258965245456929</v>
      </c>
      <c r="G7" s="95">
        <v>0.73467393999999997</v>
      </c>
      <c r="H7" s="20">
        <f t="shared" si="1"/>
        <v>0.13963970527465461</v>
      </c>
      <c r="I7" s="8">
        <v>4.2562054551749155E-2</v>
      </c>
      <c r="J7" s="9">
        <v>0.81271952643813117</v>
      </c>
      <c r="K7" s="8">
        <v>32.99032913268033</v>
      </c>
      <c r="L7" s="9">
        <v>0.41048955926780445</v>
      </c>
      <c r="M7" s="44">
        <v>1.0398760333435819</v>
      </c>
      <c r="N7" s="9">
        <f t="shared" si="2"/>
        <v>1.2938890451914663E-2</v>
      </c>
      <c r="O7" s="8">
        <v>0.98608473394493157</v>
      </c>
      <c r="P7" s="37">
        <v>4.2515790554009366E-3</v>
      </c>
      <c r="Q7" s="114">
        <v>0.99988397500000004</v>
      </c>
      <c r="R7" s="28"/>
      <c r="S7" s="18"/>
      <c r="T7" s="28"/>
      <c r="U7" s="18"/>
      <c r="V7" s="18"/>
      <c r="W7" s="18"/>
    </row>
    <row r="8" spans="1:27">
      <c r="A8" s="22" t="s">
        <v>31</v>
      </c>
      <c r="B8" s="18">
        <v>0.32037325038880249</v>
      </c>
      <c r="C8" s="28">
        <v>0</v>
      </c>
      <c r="D8" s="28">
        <v>0</v>
      </c>
      <c r="E8" s="87">
        <f>1-B8</f>
        <v>0.67962674961119751</v>
      </c>
      <c r="F8" s="20">
        <v>0.10059426597684545</v>
      </c>
      <c r="G8" s="95">
        <v>0.74034084899999997</v>
      </c>
      <c r="H8" s="20">
        <f t="shared" si="1"/>
        <v>0.13587561204102283</v>
      </c>
      <c r="I8" s="8">
        <v>0.90784478471054508</v>
      </c>
      <c r="J8" s="9">
        <v>0.99287400889198107</v>
      </c>
      <c r="K8" s="8">
        <v>44.820221700683177</v>
      </c>
      <c r="L8" s="9">
        <v>0.61270165367197571</v>
      </c>
      <c r="M8" s="44">
        <v>1.4127617268757964</v>
      </c>
      <c r="N8" s="9">
        <f t="shared" si="2"/>
        <v>1.9312743521928685E-2</v>
      </c>
      <c r="O8" s="8">
        <v>0.97837833737377877</v>
      </c>
      <c r="P8" s="9">
        <v>5.1887759775403504E-3</v>
      </c>
      <c r="Q8" s="114">
        <v>0.99982524699999997</v>
      </c>
      <c r="R8" s="18"/>
      <c r="S8" s="28"/>
      <c r="T8" s="28"/>
      <c r="U8" s="18"/>
      <c r="V8" s="18"/>
      <c r="W8" s="18"/>
    </row>
    <row r="9" spans="1:27">
      <c r="A9" s="26" t="s">
        <v>32</v>
      </c>
      <c r="B9" s="21">
        <v>0.68591224018475738</v>
      </c>
      <c r="C9" s="31">
        <v>0</v>
      </c>
      <c r="D9" s="31">
        <v>0</v>
      </c>
      <c r="E9" s="98">
        <f>1-B9</f>
        <v>0.31408775981524262</v>
      </c>
      <c r="F9" s="23">
        <v>0.10207156601758798</v>
      </c>
      <c r="G9" s="96">
        <v>0.72550570199999997</v>
      </c>
      <c r="H9" s="20">
        <f t="shared" si="1"/>
        <v>0.14069023266971922</v>
      </c>
      <c r="I9" s="31">
        <f>IF('[1]Platte - Software'!D16&gt;0,'[1]Platte - Software'!D16,0)</f>
        <v>0</v>
      </c>
      <c r="J9" s="33"/>
      <c r="K9" s="12">
        <v>38.303492588287753</v>
      </c>
      <c r="L9" s="13">
        <v>0.70451161871967904</v>
      </c>
      <c r="M9" s="55">
        <v>1.2073503048642626</v>
      </c>
      <c r="N9" s="13">
        <f t="shared" si="2"/>
        <v>2.2206651669715083E-2</v>
      </c>
      <c r="O9" s="12">
        <v>0.97706425053962631</v>
      </c>
      <c r="P9" s="13">
        <v>6.5577850222047459E-3</v>
      </c>
      <c r="Q9" s="53">
        <v>0.99971954100000004</v>
      </c>
      <c r="R9" s="18"/>
      <c r="S9" s="28"/>
      <c r="T9" s="28"/>
      <c r="U9" s="18"/>
      <c r="V9" s="18"/>
      <c r="W9" s="18"/>
    </row>
    <row r="10" spans="1:27">
      <c r="A10" s="22" t="s">
        <v>33</v>
      </c>
      <c r="B10" s="28">
        <v>0</v>
      </c>
      <c r="C10" s="28">
        <v>0</v>
      </c>
      <c r="D10" s="18">
        <v>0.35036751837591879</v>
      </c>
      <c r="E10" s="87">
        <f t="shared" ref="E10:E11" si="3">1-D10</f>
        <v>0.64963248162408127</v>
      </c>
      <c r="F10" s="20">
        <v>0.21930436117571553</v>
      </c>
      <c r="G10" s="95">
        <v>0.68173102100000005</v>
      </c>
      <c r="H10" s="27">
        <f t="shared" si="1"/>
        <v>0.32168751959391256</v>
      </c>
      <c r="I10" s="36">
        <f>IF('[1]Platte - Software'!D19&gt;0,'[1]Platte - Software'!D19,0)</f>
        <v>0</v>
      </c>
      <c r="J10" s="37"/>
      <c r="K10" s="8">
        <v>70.233564762174609</v>
      </c>
      <c r="L10" s="9">
        <v>0.81549811238790204</v>
      </c>
      <c r="M10" s="44">
        <v>2.2138063684888123</v>
      </c>
      <c r="N10" s="155">
        <f t="shared" si="2"/>
        <v>2.5705016124530317E-2</v>
      </c>
      <c r="O10" s="8">
        <v>0.96773230130440913</v>
      </c>
      <c r="P10" s="9">
        <v>5.2460861994859031E-3</v>
      </c>
      <c r="Q10" s="114">
        <v>0.99981704599999999</v>
      </c>
      <c r="R10" s="28"/>
      <c r="S10" s="28"/>
      <c r="T10" s="18"/>
      <c r="U10" s="18"/>
      <c r="V10" s="18"/>
      <c r="W10" s="18"/>
    </row>
    <row r="11" spans="1:27">
      <c r="A11" s="22" t="s">
        <v>34</v>
      </c>
      <c r="B11" s="28">
        <v>0</v>
      </c>
      <c r="C11" s="28">
        <v>0</v>
      </c>
      <c r="D11" s="18">
        <v>0.64905528341497543</v>
      </c>
      <c r="E11" s="87">
        <f t="shared" si="3"/>
        <v>0.35094471658502457</v>
      </c>
      <c r="F11" s="20">
        <v>0.21979002982584939</v>
      </c>
      <c r="G11" s="95">
        <v>0.69202453100000005</v>
      </c>
      <c r="H11" s="20">
        <f t="shared" si="1"/>
        <v>0.31760439114527483</v>
      </c>
      <c r="I11" s="8">
        <v>4.7700120652607557E-2</v>
      </c>
      <c r="J11" s="9">
        <v>0.34912325067756378</v>
      </c>
      <c r="K11" s="8">
        <v>52.063503304839905</v>
      </c>
      <c r="L11" s="9">
        <v>0.23467132972361385</v>
      </c>
      <c r="M11" s="44">
        <v>1.6410745428112912</v>
      </c>
      <c r="N11" s="9">
        <f t="shared" si="2"/>
        <v>7.3969886905650584E-3</v>
      </c>
      <c r="O11" s="8">
        <v>0.98823912303322903</v>
      </c>
      <c r="P11" s="37">
        <v>1.8301261748802839E-3</v>
      </c>
      <c r="Q11" s="29">
        <v>0.99997855521879953</v>
      </c>
      <c r="R11" s="28"/>
      <c r="S11" s="28"/>
      <c r="T11" s="18"/>
      <c r="U11" s="18"/>
      <c r="V11" s="18"/>
      <c r="W11" s="18"/>
    </row>
    <row r="12" spans="1:27">
      <c r="A12" s="22" t="s">
        <v>35</v>
      </c>
      <c r="B12" s="28">
        <v>0</v>
      </c>
      <c r="C12" s="18">
        <v>0.34900731452455586</v>
      </c>
      <c r="D12" s="28">
        <v>0</v>
      </c>
      <c r="E12" s="87">
        <f t="shared" ref="E12:E13" si="4">1-C12</f>
        <v>0.6509926854754442</v>
      </c>
      <c r="F12" s="20">
        <v>0.22207629095345752</v>
      </c>
      <c r="G12" s="95">
        <v>0.73528828599999996</v>
      </c>
      <c r="H12" s="20">
        <f t="shared" si="1"/>
        <v>0.30202615107818748</v>
      </c>
      <c r="I12" s="8">
        <v>0.41100371693267185</v>
      </c>
      <c r="J12" s="9">
        <v>0.34536828836273586</v>
      </c>
      <c r="K12" s="8">
        <v>53.966385598282244</v>
      </c>
      <c r="L12" s="9">
        <v>0.23761177636789416</v>
      </c>
      <c r="M12" s="44">
        <v>1.7010545958524834</v>
      </c>
      <c r="N12" s="9">
        <f t="shared" si="2"/>
        <v>7.4896734279744741E-3</v>
      </c>
      <c r="O12" s="8">
        <v>0.98201312190949042</v>
      </c>
      <c r="P12" s="37">
        <v>1.80424170095058E-3</v>
      </c>
      <c r="Q12" s="29">
        <v>0.99997891699999997</v>
      </c>
      <c r="R12" s="28"/>
      <c r="S12" s="18"/>
      <c r="T12" s="28"/>
      <c r="U12" s="18"/>
      <c r="V12" s="18"/>
      <c r="W12" s="18"/>
    </row>
    <row r="13" spans="1:27">
      <c r="A13" s="22" t="s">
        <v>36</v>
      </c>
      <c r="B13" s="28">
        <v>0</v>
      </c>
      <c r="C13" s="18">
        <v>0.64603616133518782</v>
      </c>
      <c r="D13" s="28">
        <v>0</v>
      </c>
      <c r="E13" s="87">
        <f t="shared" si="4"/>
        <v>0.35396383866481218</v>
      </c>
      <c r="F13" s="20">
        <v>0.22052662300170175</v>
      </c>
      <c r="G13" s="95">
        <v>0.73467393999999997</v>
      </c>
      <c r="H13" s="20">
        <f t="shared" si="1"/>
        <v>0.30016938262666804</v>
      </c>
      <c r="I13" s="8">
        <v>0.18747340923389982</v>
      </c>
      <c r="J13" s="9">
        <v>0.52827883304105516</v>
      </c>
      <c r="K13" s="8">
        <v>47.158615317158223</v>
      </c>
      <c r="L13" s="9">
        <v>0.33486252046424547</v>
      </c>
      <c r="M13" s="44">
        <v>1.4864693721835005</v>
      </c>
      <c r="N13" s="9">
        <f t="shared" si="2"/>
        <v>1.0555078371462811E-2</v>
      </c>
      <c r="O13" s="8">
        <v>0.98081648578100644</v>
      </c>
      <c r="P13" s="37">
        <v>2.7516552785433962E-3</v>
      </c>
      <c r="Q13" s="29">
        <v>0.99995083385644357</v>
      </c>
      <c r="R13" s="28"/>
      <c r="S13" s="18"/>
      <c r="T13" s="28"/>
      <c r="U13" s="18"/>
      <c r="V13" s="18"/>
      <c r="W13" s="18"/>
      <c r="AA13" s="2"/>
    </row>
    <row r="14" spans="1:27">
      <c r="A14" s="22" t="s">
        <v>37</v>
      </c>
      <c r="B14" s="18">
        <v>0.35626964722319243</v>
      </c>
      <c r="C14" s="28">
        <v>0</v>
      </c>
      <c r="D14" s="28">
        <v>0</v>
      </c>
      <c r="E14" s="87">
        <f t="shared" ref="E14:E15" si="5">1-B14</f>
        <v>0.64373035277680757</v>
      </c>
      <c r="F14" s="20">
        <v>0.22017534999517172</v>
      </c>
      <c r="G14" s="95">
        <v>0.74034084899999997</v>
      </c>
      <c r="H14" s="20">
        <f t="shared" si="1"/>
        <v>0.29739727355659085</v>
      </c>
      <c r="I14" s="8">
        <v>0.14642273996028368</v>
      </c>
      <c r="J14" s="9">
        <v>0.19625415903741317</v>
      </c>
      <c r="K14" s="8">
        <v>46.107158783244365</v>
      </c>
      <c r="L14" s="9">
        <v>0.12267420743977013</v>
      </c>
      <c r="M14" s="44">
        <v>1.4533267974209947</v>
      </c>
      <c r="N14" s="9">
        <f t="shared" si="2"/>
        <v>3.8667685827865421E-3</v>
      </c>
      <c r="O14" s="8">
        <v>0.9831347724669357</v>
      </c>
      <c r="P14" s="37">
        <v>1.02434955795648E-3</v>
      </c>
      <c r="Q14" s="29">
        <v>0.99999321900000004</v>
      </c>
      <c r="R14" s="18"/>
      <c r="S14" s="28"/>
      <c r="T14" s="28"/>
      <c r="U14" s="18"/>
      <c r="V14" s="18"/>
      <c r="W14" s="18"/>
    </row>
    <row r="15" spans="1:27">
      <c r="A15" s="26" t="s">
        <v>38</v>
      </c>
      <c r="B15" s="21">
        <v>0.65182608695652167</v>
      </c>
      <c r="C15" s="31">
        <v>0</v>
      </c>
      <c r="D15" s="31">
        <v>0</v>
      </c>
      <c r="E15" s="98">
        <f t="shared" si="5"/>
        <v>0.34817391304347833</v>
      </c>
      <c r="F15" s="23">
        <v>0.22115163639126209</v>
      </c>
      <c r="G15" s="96">
        <v>0.72550570199999997</v>
      </c>
      <c r="H15" s="23">
        <f t="shared" si="1"/>
        <v>0.30482411893058026</v>
      </c>
      <c r="I15" s="12">
        <v>0.13000783670220256</v>
      </c>
      <c r="J15" s="13">
        <v>0.25328799434662513</v>
      </c>
      <c r="K15" s="12">
        <v>47.68116584009578</v>
      </c>
      <c r="L15" s="13">
        <v>0.1615825382566532</v>
      </c>
      <c r="M15" s="55">
        <v>1.502940495064043</v>
      </c>
      <c r="N15" s="13">
        <f t="shared" si="2"/>
        <v>5.0931837710424411E-3</v>
      </c>
      <c r="O15" s="12">
        <v>0.98599746198962301</v>
      </c>
      <c r="P15" s="33">
        <v>1.3257114237173165E-3</v>
      </c>
      <c r="Q15" s="30">
        <v>0.99998870399999995</v>
      </c>
      <c r="R15" s="18"/>
      <c r="S15" s="28"/>
      <c r="T15" s="28"/>
      <c r="U15" s="18"/>
      <c r="V15" s="18"/>
      <c r="W15" s="18"/>
    </row>
    <row r="16" spans="1:27">
      <c r="A16" s="22" t="s">
        <v>39</v>
      </c>
      <c r="B16" s="28">
        <v>0</v>
      </c>
      <c r="C16" s="28">
        <v>0</v>
      </c>
      <c r="D16" s="18">
        <v>0.3313106796116505</v>
      </c>
      <c r="E16" s="87">
        <f t="shared" ref="E16:E17" si="6">1-D16</f>
        <v>0.6686893203883495</v>
      </c>
      <c r="F16" s="20">
        <v>0.35096433519465153</v>
      </c>
      <c r="G16" s="95">
        <v>0.68173102100000005</v>
      </c>
      <c r="H16" s="20">
        <f t="shared" si="1"/>
        <v>0.51481350324918174</v>
      </c>
      <c r="I16" s="36">
        <f>IF('[1]Platte - Software'!D31&gt;0,'[1]Platte - Software'!D31,0)</f>
        <v>0</v>
      </c>
      <c r="J16" s="37"/>
      <c r="K16" s="8">
        <v>146.53549911320459</v>
      </c>
      <c r="L16" s="9">
        <v>0.66605946568920338</v>
      </c>
      <c r="M16" s="44">
        <v>4.6188915833190114</v>
      </c>
      <c r="N16" s="9">
        <f t="shared" si="2"/>
        <v>2.0994615493718231E-2</v>
      </c>
      <c r="O16" s="8">
        <v>0.94978919852983823</v>
      </c>
      <c r="P16" s="37">
        <v>3.0339911426188232E-3</v>
      </c>
      <c r="Q16" s="114">
        <v>0.99993634799999997</v>
      </c>
      <c r="R16" s="28"/>
      <c r="S16" s="28"/>
      <c r="T16" s="18"/>
      <c r="U16" s="18"/>
      <c r="V16" s="18"/>
      <c r="W16" s="18"/>
    </row>
    <row r="17" spans="1:23">
      <c r="A17" s="22" t="s">
        <v>40</v>
      </c>
      <c r="B17" s="28">
        <v>0</v>
      </c>
      <c r="C17" s="28">
        <v>0</v>
      </c>
      <c r="D17" s="18">
        <v>0.67230955259975811</v>
      </c>
      <c r="E17" s="87">
        <f t="shared" si="6"/>
        <v>0.32769044740024189</v>
      </c>
      <c r="F17" s="20">
        <v>0.35171708650804862</v>
      </c>
      <c r="G17" s="95">
        <v>0.69202453100000005</v>
      </c>
      <c r="H17" s="20">
        <f t="shared" si="1"/>
        <v>0.50824366876099747</v>
      </c>
      <c r="I17" s="36">
        <f>IF('[1]Platte - Software'!D32&gt;0,'[1]Platte - Software'!D32,0)</f>
        <v>0</v>
      </c>
      <c r="J17" s="37"/>
      <c r="K17" s="8">
        <v>123.85189316914243</v>
      </c>
      <c r="L17" s="9">
        <v>0.77036869947662923</v>
      </c>
      <c r="M17" s="44">
        <v>3.9038899816019259</v>
      </c>
      <c r="N17" s="9">
        <f t="shared" si="2"/>
        <v>2.4282508495201728E-2</v>
      </c>
      <c r="O17" s="8">
        <v>0.97010471295690359</v>
      </c>
      <c r="P17" s="37">
        <v>3.8067355015067804E-3</v>
      </c>
      <c r="Q17" s="114">
        <v>0.9999036063554575</v>
      </c>
      <c r="R17" s="28"/>
      <c r="S17" s="28"/>
      <c r="T17" s="18"/>
      <c r="U17" s="18"/>
      <c r="V17" s="18"/>
      <c r="W17" s="18"/>
    </row>
    <row r="18" spans="1:23">
      <c r="A18" s="22" t="s">
        <v>41</v>
      </c>
      <c r="B18" s="28">
        <v>0</v>
      </c>
      <c r="C18" s="18">
        <v>0.33517805582290661</v>
      </c>
      <c r="D18" s="28">
        <v>0</v>
      </c>
      <c r="E18" s="87">
        <f t="shared" ref="E18:E19" si="7">1-C18</f>
        <v>0.66482194417709339</v>
      </c>
      <c r="F18" s="20">
        <v>0.35017174512925536</v>
      </c>
      <c r="G18" s="95">
        <v>0.73528828599999996</v>
      </c>
      <c r="H18" s="20">
        <f t="shared" si="1"/>
        <v>0.4762373504332631</v>
      </c>
      <c r="I18" s="8">
        <v>0.18789633878631812</v>
      </c>
      <c r="J18" s="9">
        <v>0.72403765721152613</v>
      </c>
      <c r="K18" s="8">
        <v>88.914753203245183</v>
      </c>
      <c r="L18" s="9">
        <v>0.6514318474911478</v>
      </c>
      <c r="M18" s="44">
        <v>2.8026492398683782</v>
      </c>
      <c r="N18" s="9">
        <f t="shared" si="2"/>
        <v>2.0533543719384508E-2</v>
      </c>
      <c r="O18" s="8">
        <v>0.96577204820516815</v>
      </c>
      <c r="P18" s="37">
        <v>3.7128671916960192E-3</v>
      </c>
      <c r="Q18" s="114">
        <v>0.99990759600000001</v>
      </c>
      <c r="R18" s="28"/>
      <c r="S18" s="18"/>
      <c r="T18" s="28"/>
      <c r="U18" s="18"/>
      <c r="V18" s="18"/>
      <c r="W18" s="18"/>
    </row>
    <row r="19" spans="1:23">
      <c r="A19" s="22" t="s">
        <v>42</v>
      </c>
      <c r="B19" s="28">
        <v>0</v>
      </c>
      <c r="C19" s="18">
        <v>0.66982968369829687</v>
      </c>
      <c r="D19" s="28">
        <v>0</v>
      </c>
      <c r="E19" s="87">
        <f t="shared" si="7"/>
        <v>0.33017031630170313</v>
      </c>
      <c r="F19" s="20">
        <v>0.35101519436981032</v>
      </c>
      <c r="G19" s="95">
        <v>0.73467393999999997</v>
      </c>
      <c r="H19" s="20">
        <f t="shared" si="1"/>
        <v>0.47778364694657649</v>
      </c>
      <c r="I19" s="8">
        <v>3.7827338312100361E-2</v>
      </c>
      <c r="J19" s="9">
        <v>0.76852050229547286</v>
      </c>
      <c r="K19" s="8">
        <v>97.752646921627829</v>
      </c>
      <c r="L19" s="9">
        <v>0.72273485474572785</v>
      </c>
      <c r="M19" s="44">
        <v>3.0812252378835043</v>
      </c>
      <c r="N19" s="9">
        <f t="shared" si="2"/>
        <v>2.2781059591419621E-2</v>
      </c>
      <c r="O19" s="8">
        <v>0.96041472371036873</v>
      </c>
      <c r="P19" s="37">
        <v>3.9153118294896622E-3</v>
      </c>
      <c r="Q19" s="114">
        <v>0.99989624200000005</v>
      </c>
      <c r="R19" s="28"/>
      <c r="S19" s="18"/>
      <c r="T19" s="28"/>
      <c r="U19" s="18"/>
      <c r="V19" s="18"/>
      <c r="W19" s="18"/>
    </row>
    <row r="20" spans="1:23">
      <c r="A20" s="22" t="s">
        <v>43</v>
      </c>
      <c r="B20" s="18">
        <v>0.33357540547083026</v>
      </c>
      <c r="C20" s="28">
        <v>0</v>
      </c>
      <c r="D20" s="28">
        <v>0</v>
      </c>
      <c r="E20" s="87">
        <f t="shared" ref="E20:E21" si="8">1-B20</f>
        <v>0.6664245945291698</v>
      </c>
      <c r="F20" s="20">
        <v>0.34695175264287414</v>
      </c>
      <c r="G20" s="95">
        <v>0.74034084899999997</v>
      </c>
      <c r="H20" s="20">
        <f t="shared" si="1"/>
        <v>0.46863786202194846</v>
      </c>
      <c r="I20" s="8">
        <v>0.12142470225635521</v>
      </c>
      <c r="J20" s="9">
        <v>1.2009704712139702</v>
      </c>
      <c r="K20" s="8">
        <v>104.60258411578025</v>
      </c>
      <c r="L20" s="9">
        <v>1.1648162839664096</v>
      </c>
      <c r="M20" s="44">
        <v>3.297139589312382</v>
      </c>
      <c r="N20" s="9">
        <f t="shared" si="2"/>
        <v>3.6715745759114557E-2</v>
      </c>
      <c r="O20" s="8">
        <v>0.95311245838475445</v>
      </c>
      <c r="P20" s="9">
        <v>6.0757463998931463E-3</v>
      </c>
      <c r="Q20" s="114">
        <v>0.999746417</v>
      </c>
      <c r="R20" s="18"/>
      <c r="S20" s="28"/>
      <c r="T20" s="28"/>
      <c r="U20" s="18"/>
      <c r="V20" s="18"/>
      <c r="W20" s="18"/>
    </row>
    <row r="21" spans="1:23">
      <c r="A21" s="26" t="s">
        <v>44</v>
      </c>
      <c r="B21" s="21">
        <v>0.67540514775977112</v>
      </c>
      <c r="C21" s="31">
        <v>0</v>
      </c>
      <c r="D21" s="31">
        <v>0</v>
      </c>
      <c r="E21" s="98">
        <f t="shared" si="8"/>
        <v>0.32459485224022888</v>
      </c>
      <c r="F21" s="23">
        <v>0.35866332323583389</v>
      </c>
      <c r="G21" s="96">
        <v>0.72550570199999997</v>
      </c>
      <c r="H21" s="20">
        <f t="shared" si="1"/>
        <v>0.49436320382749233</v>
      </c>
      <c r="I21" s="12">
        <v>0.37515369122760239</v>
      </c>
      <c r="J21" s="13">
        <v>1.3864689719963319</v>
      </c>
      <c r="K21" s="12">
        <v>95.007548062759639</v>
      </c>
      <c r="L21" s="13">
        <v>1.2887572903155005</v>
      </c>
      <c r="M21" s="55">
        <v>2.9946979861845175</v>
      </c>
      <c r="N21" s="13">
        <f t="shared" si="2"/>
        <v>4.0622444644492821E-2</v>
      </c>
      <c r="O21" s="12">
        <v>0.95827854507204269</v>
      </c>
      <c r="P21" s="13">
        <v>7.0658123208496813E-3</v>
      </c>
      <c r="Q21" s="53">
        <v>0.99966079631170557</v>
      </c>
      <c r="R21" s="18"/>
      <c r="S21" s="28"/>
      <c r="T21" s="28"/>
      <c r="U21" s="18"/>
      <c r="V21" s="18"/>
      <c r="W21" s="18"/>
    </row>
    <row r="22" spans="1:23">
      <c r="A22" s="22" t="s">
        <v>45</v>
      </c>
      <c r="B22" s="28">
        <v>0</v>
      </c>
      <c r="C22" s="28">
        <v>0</v>
      </c>
      <c r="D22" s="18">
        <v>0.33107569721115548</v>
      </c>
      <c r="E22" s="87">
        <f t="shared" ref="E22:E23" si="9">1-D22</f>
        <v>0.66892430278884452</v>
      </c>
      <c r="F22" s="20">
        <v>0.47201488920338885</v>
      </c>
      <c r="G22" s="95">
        <v>0.68173102100000005</v>
      </c>
      <c r="H22" s="27">
        <f t="shared" si="1"/>
        <v>0.69237701478071489</v>
      </c>
      <c r="I22" s="36">
        <f>IF('[1]Platte - Software'!D43&gt;0,'[1]Platte - Software'!D43,0)</f>
        <v>0</v>
      </c>
      <c r="J22" s="37"/>
      <c r="K22" s="8">
        <v>332.97196892329646</v>
      </c>
      <c r="L22" s="9">
        <v>2.7354021961202815</v>
      </c>
      <c r="M22" s="44">
        <v>10.49548699153668</v>
      </c>
      <c r="N22" s="155">
        <f t="shared" si="2"/>
        <v>8.6221606758179636E-2</v>
      </c>
      <c r="O22" s="8">
        <v>0.91668404396243386</v>
      </c>
      <c r="P22" s="9">
        <v>1.1380687351295958E-2</v>
      </c>
      <c r="Q22" s="114">
        <v>0.999048889</v>
      </c>
      <c r="R22" s="28"/>
      <c r="S22" s="28"/>
      <c r="T22" s="18"/>
      <c r="U22" s="18"/>
      <c r="V22" s="18"/>
      <c r="W22" s="18"/>
    </row>
    <row r="23" spans="1:23">
      <c r="A23" s="22" t="s">
        <v>46</v>
      </c>
      <c r="B23" s="28">
        <v>0</v>
      </c>
      <c r="C23" s="28">
        <v>0</v>
      </c>
      <c r="D23" s="18">
        <v>0.67123015873015879</v>
      </c>
      <c r="E23" s="87">
        <f t="shared" si="9"/>
        <v>0.32876984126984121</v>
      </c>
      <c r="F23" s="20">
        <v>0.47000027687792456</v>
      </c>
      <c r="G23" s="95">
        <v>0.69202453100000005</v>
      </c>
      <c r="H23" s="20">
        <f t="shared" si="1"/>
        <v>0.67916707547745081</v>
      </c>
      <c r="I23" s="36">
        <f>IF('[1]Platte - Software'!D44&gt;0,'[1]Platte - Software'!D44,0)</f>
        <v>0</v>
      </c>
      <c r="J23" s="37"/>
      <c r="K23" s="8">
        <v>310.56422465788995</v>
      </c>
      <c r="L23" s="9">
        <v>2.9741177959829206</v>
      </c>
      <c r="M23" s="44">
        <v>9.7891807243522759</v>
      </c>
      <c r="N23" s="9">
        <f t="shared" si="2"/>
        <v>9.3746073400632526E-2</v>
      </c>
      <c r="O23" s="8">
        <v>0.90744145903010831</v>
      </c>
      <c r="P23" s="9">
        <v>1.1940304423583587E-2</v>
      </c>
      <c r="Q23" s="114">
        <v>0.99892584500000003</v>
      </c>
      <c r="R23" s="28"/>
      <c r="S23" s="28"/>
      <c r="T23" s="18"/>
      <c r="U23" s="18"/>
      <c r="V23" s="18"/>
      <c r="W23" s="18"/>
    </row>
    <row r="24" spans="1:23">
      <c r="A24" s="22" t="s">
        <v>47</v>
      </c>
      <c r="B24" s="28">
        <v>0</v>
      </c>
      <c r="C24" s="18">
        <v>0.33194278903456498</v>
      </c>
      <c r="D24" s="28">
        <v>0</v>
      </c>
      <c r="E24" s="87">
        <f t="shared" ref="E24:E25" si="10">1-C24</f>
        <v>0.66805721096543502</v>
      </c>
      <c r="F24" s="20">
        <v>0.47125715285008002</v>
      </c>
      <c r="G24" s="95">
        <v>0.73528828599999996</v>
      </c>
      <c r="H24" s="20">
        <f t="shared" si="1"/>
        <v>0.64091481099711145</v>
      </c>
      <c r="I24" s="36">
        <f>IF('[1]Platte - Software'!D47&gt;0,'[1]Platte - Software'!D47,0)</f>
        <v>0</v>
      </c>
      <c r="J24" s="37"/>
      <c r="K24" s="8">
        <v>253.30241774795911</v>
      </c>
      <c r="L24" s="9">
        <v>1.0572186325441024</v>
      </c>
      <c r="M24" s="44">
        <v>7.9842523651320185</v>
      </c>
      <c r="N24" s="9">
        <f t="shared" si="2"/>
        <v>3.332419975458327E-2</v>
      </c>
      <c r="O24" s="8">
        <v>0.9138581669475887</v>
      </c>
      <c r="P24" s="37">
        <v>4.2229984027870923E-3</v>
      </c>
      <c r="Q24" s="114">
        <v>0.99986556400000004</v>
      </c>
      <c r="R24" s="28"/>
      <c r="S24" s="18"/>
      <c r="T24" s="28"/>
      <c r="U24" s="18"/>
      <c r="V24" s="18"/>
      <c r="W24" s="18"/>
    </row>
    <row r="25" spans="1:23">
      <c r="A25" s="22" t="s">
        <v>48</v>
      </c>
      <c r="B25" s="28">
        <v>0</v>
      </c>
      <c r="C25" s="18">
        <v>0.66965530982267396</v>
      </c>
      <c r="D25" s="28">
        <v>0</v>
      </c>
      <c r="E25" s="87">
        <f t="shared" si="10"/>
        <v>0.33034469017732604</v>
      </c>
      <c r="F25" s="20">
        <v>0.46501278863253037</v>
      </c>
      <c r="G25" s="95">
        <v>0.73467393999999997</v>
      </c>
      <c r="H25" s="20">
        <f t="shared" si="1"/>
        <v>0.63295124995522556</v>
      </c>
      <c r="I25" s="8">
        <v>0.27818577264535266</v>
      </c>
      <c r="J25" s="9">
        <v>1.2541099552807846</v>
      </c>
      <c r="K25" s="8">
        <v>241.72658772918319</v>
      </c>
      <c r="L25" s="9">
        <v>1.5187751882907574</v>
      </c>
      <c r="M25" s="44">
        <v>7.6193748837897681</v>
      </c>
      <c r="N25" s="9">
        <f t="shared" si="2"/>
        <v>4.7872754224084026E-2</v>
      </c>
      <c r="O25" s="8">
        <v>0.92351620548943558</v>
      </c>
      <c r="P25" s="9">
        <v>6.1509157185539141E-3</v>
      </c>
      <c r="Q25" s="114">
        <v>0.99972119825696393</v>
      </c>
      <c r="R25" s="28"/>
      <c r="S25" s="18"/>
      <c r="T25" s="28"/>
      <c r="U25" s="18"/>
      <c r="V25" s="18"/>
      <c r="W25" s="18"/>
    </row>
    <row r="26" spans="1:23">
      <c r="A26" s="22" t="s">
        <v>49</v>
      </c>
      <c r="B26" s="18">
        <v>0.33227785473975852</v>
      </c>
      <c r="C26" s="28">
        <v>0</v>
      </c>
      <c r="D26" s="28">
        <v>0</v>
      </c>
      <c r="E26" s="87">
        <f t="shared" ref="E26:E27" si="11">1-B26</f>
        <v>0.66772214526024154</v>
      </c>
      <c r="F26" s="20">
        <v>0.47331219556191778</v>
      </c>
      <c r="G26" s="95">
        <v>0.74034084899999997</v>
      </c>
      <c r="H26" s="20">
        <f t="shared" si="1"/>
        <v>0.63931660153729786</v>
      </c>
      <c r="I26" s="36">
        <f>IF('[1]Platte - Software'!D51&gt;0,'[1]Platte - Software'!D51,0)</f>
        <v>0</v>
      </c>
      <c r="J26" s="37"/>
      <c r="K26" s="8">
        <v>246.7527819616144</v>
      </c>
      <c r="L26" s="9">
        <v>0.67058130552524742</v>
      </c>
      <c r="M26" s="44">
        <v>7.777803703951415</v>
      </c>
      <c r="N26" s="9">
        <f t="shared" si="2"/>
        <v>2.1137146744413228E-2</v>
      </c>
      <c r="O26" s="8">
        <v>0.92110892655381182</v>
      </c>
      <c r="P26" s="37">
        <v>2.6990711522628351E-3</v>
      </c>
      <c r="Q26" s="114">
        <v>0.99994607300000005</v>
      </c>
      <c r="R26" s="18"/>
      <c r="S26" s="28"/>
      <c r="T26" s="28"/>
      <c r="U26" s="18"/>
      <c r="V26" s="18"/>
      <c r="W26" s="18"/>
    </row>
    <row r="27" spans="1:23">
      <c r="A27" s="26" t="s">
        <v>50</v>
      </c>
      <c r="B27" s="21">
        <v>0.66712926249008719</v>
      </c>
      <c r="C27" s="31">
        <v>0</v>
      </c>
      <c r="D27" s="31">
        <v>0</v>
      </c>
      <c r="E27" s="98">
        <f t="shared" si="11"/>
        <v>0.33287073750991281</v>
      </c>
      <c r="F27" s="23">
        <v>0.4701979015866109</v>
      </c>
      <c r="G27" s="96">
        <v>0.72550570199999997</v>
      </c>
      <c r="H27" s="20">
        <f t="shared" si="1"/>
        <v>0.64809676931610238</v>
      </c>
      <c r="I27" s="102">
        <v>1.0838365695877528</v>
      </c>
      <c r="J27" s="13">
        <v>1.2904640668009946</v>
      </c>
      <c r="K27" s="12">
        <v>264.83089028008635</v>
      </c>
      <c r="L27" s="13">
        <v>1.5620547820895661</v>
      </c>
      <c r="M27" s="55">
        <v>8.3476371085519734</v>
      </c>
      <c r="N27" s="13">
        <f t="shared" si="2"/>
        <v>4.9236954385386576E-2</v>
      </c>
      <c r="O27" s="12">
        <v>0.91728272861411408</v>
      </c>
      <c r="P27" s="13">
        <v>6.3179537425692659E-3</v>
      </c>
      <c r="Q27" s="53">
        <v>0.99969872599999998</v>
      </c>
      <c r="R27" s="18"/>
      <c r="S27" s="28"/>
      <c r="T27" s="28"/>
      <c r="U27" s="18"/>
      <c r="V27" s="18"/>
      <c r="W27" s="18"/>
    </row>
    <row r="28" spans="1:23">
      <c r="A28" s="22"/>
      <c r="B28" s="24"/>
      <c r="C28" s="24"/>
      <c r="D28" s="24"/>
      <c r="E28" s="9"/>
      <c r="F28" s="99"/>
      <c r="G28" s="107"/>
      <c r="H28" s="101"/>
      <c r="I28" s="45"/>
      <c r="J28" s="109"/>
      <c r="K28" s="18"/>
      <c r="L28" s="109"/>
      <c r="M28" s="151"/>
      <c r="N28" s="127"/>
      <c r="O28" s="18"/>
      <c r="P28" s="109"/>
      <c r="Q28" s="20"/>
      <c r="R28" s="79"/>
      <c r="S28" s="79"/>
      <c r="T28" s="79"/>
      <c r="U28" s="79"/>
      <c r="V28" s="79"/>
      <c r="W28" s="79"/>
    </row>
    <row r="29" spans="1:23">
      <c r="A29" s="26" t="s">
        <v>10</v>
      </c>
      <c r="B29" s="31"/>
      <c r="C29" s="31"/>
      <c r="D29" s="6"/>
      <c r="E29" s="50"/>
      <c r="F29" s="100"/>
      <c r="G29" s="108"/>
      <c r="H29" s="31"/>
      <c r="I29" s="32">
        <v>0.99995106</v>
      </c>
      <c r="J29" s="50">
        <v>0</v>
      </c>
      <c r="K29" s="12">
        <v>31.725251928928827</v>
      </c>
      <c r="L29" s="13">
        <v>0.25976688807497189</v>
      </c>
      <c r="M29" s="6">
        <v>1</v>
      </c>
      <c r="N29" s="50"/>
      <c r="O29" s="12">
        <v>0.98993938477270194</v>
      </c>
      <c r="P29" s="33">
        <v>2.7703876876613164E-3</v>
      </c>
      <c r="Q29" s="30">
        <v>0.99995106</v>
      </c>
    </row>
    <row r="30" spans="1:23">
      <c r="N30" s="72"/>
    </row>
    <row r="31" spans="1:23">
      <c r="F31" s="2"/>
    </row>
    <row r="32" spans="1:23">
      <c r="B32" s="79"/>
      <c r="F32" s="34"/>
    </row>
    <row r="33" spans="2:6">
      <c r="B33" s="79"/>
      <c r="F33" s="2"/>
    </row>
    <row r="34" spans="2:6">
      <c r="B34" s="79"/>
      <c r="F34" s="24"/>
    </row>
    <row r="35" spans="2:6">
      <c r="B35" s="79"/>
      <c r="F35" s="24"/>
    </row>
    <row r="36" spans="2:6">
      <c r="F36" s="24"/>
    </row>
    <row r="37" spans="2:6">
      <c r="F37" s="24"/>
    </row>
    <row r="38" spans="2:6">
      <c r="F38" s="24"/>
    </row>
    <row r="39" spans="2:6">
      <c r="F39" s="24"/>
    </row>
    <row r="40" spans="2:6">
      <c r="F40" s="24"/>
    </row>
    <row r="41" spans="2:6">
      <c r="F41" s="24"/>
    </row>
    <row r="42" spans="2:6">
      <c r="F42" s="24"/>
    </row>
    <row r="43" spans="2:6">
      <c r="F43" s="24"/>
    </row>
    <row r="44" spans="2:6">
      <c r="F44" s="24"/>
    </row>
    <row r="45" spans="2:6">
      <c r="F45" s="24"/>
    </row>
    <row r="46" spans="2:6">
      <c r="F46" s="24"/>
    </row>
    <row r="47" spans="2:6">
      <c r="F47" s="24"/>
    </row>
    <row r="48" spans="2:6">
      <c r="F48" s="24"/>
    </row>
    <row r="49" spans="6:6">
      <c r="F49" s="24"/>
    </row>
    <row r="50" spans="6:6">
      <c r="F50" s="24"/>
    </row>
    <row r="51" spans="6:6">
      <c r="F51" s="24"/>
    </row>
    <row r="52" spans="6:6">
      <c r="F52" s="24"/>
    </row>
    <row r="53" spans="6:6">
      <c r="F53" s="24"/>
    </row>
    <row r="54" spans="6:6">
      <c r="F54" s="24"/>
    </row>
    <row r="55" spans="6:6">
      <c r="F55" s="24"/>
    </row>
    <row r="56" spans="6:6">
      <c r="F56" s="24"/>
    </row>
    <row r="57" spans="6:6">
      <c r="F57" s="24"/>
    </row>
  </sheetData>
  <mergeCells count="3">
    <mergeCell ref="B1:F1"/>
    <mergeCell ref="G1:H1"/>
    <mergeCell ref="I1:Q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69"/>
  <sheetViews>
    <sheetView topLeftCell="A13" workbookViewId="0">
      <selection activeCell="M7" sqref="M1:M1048576"/>
    </sheetView>
  </sheetViews>
  <sheetFormatPr baseColWidth="10" defaultRowHeight="15"/>
  <cols>
    <col min="1" max="3" width="11.42578125" style="14"/>
    <col min="4" max="4" width="15.5703125" style="14" customWidth="1"/>
    <col min="5" max="5" width="11.42578125" style="14"/>
    <col min="6" max="6" width="15.5703125" style="14" customWidth="1"/>
    <col min="7" max="7" width="13.5703125" style="14" customWidth="1"/>
    <col min="8" max="8" width="11.42578125" style="14"/>
    <col min="9" max="9" width="12.140625" style="14" customWidth="1"/>
    <col min="10" max="10" width="12.85546875" style="14" customWidth="1"/>
    <col min="11" max="11" width="11.42578125" style="14"/>
    <col min="12" max="12" width="15.5703125" style="14" customWidth="1"/>
    <col min="13" max="13" width="11.42578125" style="8"/>
    <col min="14" max="16" width="11.42578125" style="14"/>
    <col min="17" max="17" width="11.42578125" style="2"/>
    <col min="18" max="16384" width="11.42578125" style="14"/>
  </cols>
  <sheetData>
    <row r="1" spans="1:26" ht="15" customHeight="1">
      <c r="A1" s="22"/>
      <c r="B1" s="164" t="s">
        <v>334</v>
      </c>
      <c r="C1" s="165"/>
      <c r="D1" s="165"/>
      <c r="E1" s="165"/>
      <c r="F1" s="167" t="s">
        <v>336</v>
      </c>
      <c r="G1" s="169"/>
      <c r="H1" s="164" t="s">
        <v>207</v>
      </c>
      <c r="I1" s="165"/>
      <c r="J1" s="165"/>
      <c r="K1" s="165"/>
      <c r="L1" s="165"/>
      <c r="M1" s="165"/>
      <c r="N1" s="165"/>
      <c r="O1" s="165"/>
      <c r="P1" s="166"/>
      <c r="R1" s="149"/>
    </row>
    <row r="2" spans="1:26">
      <c r="A2" s="26" t="s">
        <v>9</v>
      </c>
      <c r="B2" s="15" t="s">
        <v>2</v>
      </c>
      <c r="C2" s="6" t="s">
        <v>3</v>
      </c>
      <c r="D2" s="50" t="s">
        <v>4</v>
      </c>
      <c r="E2" s="84" t="s">
        <v>335</v>
      </c>
      <c r="F2" s="93" t="s">
        <v>5</v>
      </c>
      <c r="G2" s="84" t="s">
        <v>337</v>
      </c>
      <c r="H2" s="121" t="s">
        <v>208</v>
      </c>
      <c r="I2" s="50" t="s">
        <v>0</v>
      </c>
      <c r="J2" s="54" t="s">
        <v>333</v>
      </c>
      <c r="K2" s="50" t="s">
        <v>0</v>
      </c>
      <c r="L2" s="16" t="s">
        <v>209</v>
      </c>
      <c r="M2" s="13" t="s">
        <v>0</v>
      </c>
      <c r="N2" s="6" t="s">
        <v>210</v>
      </c>
      <c r="O2" s="50" t="s">
        <v>0</v>
      </c>
      <c r="P2" s="88" t="s">
        <v>1</v>
      </c>
      <c r="Q2" s="34"/>
    </row>
    <row r="3" spans="1:26">
      <c r="A3" s="22"/>
      <c r="B3" s="34"/>
      <c r="C3" s="34"/>
      <c r="D3" s="35"/>
      <c r="E3" s="34"/>
      <c r="F3" s="124"/>
      <c r="G3" s="126"/>
      <c r="H3" s="119"/>
      <c r="I3" s="127"/>
      <c r="J3" s="72"/>
      <c r="K3" s="127"/>
      <c r="L3" s="113"/>
      <c r="M3" s="9"/>
      <c r="N3" s="79"/>
      <c r="O3" s="127"/>
      <c r="P3" s="80"/>
      <c r="Q3" s="34"/>
    </row>
    <row r="4" spans="1:26">
      <c r="A4" s="22" t="s">
        <v>51</v>
      </c>
      <c r="B4" s="38">
        <v>0.33404710920770875</v>
      </c>
      <c r="C4" s="38">
        <v>0.33190578158458245</v>
      </c>
      <c r="D4" s="87">
        <v>0.33404710920770875</v>
      </c>
      <c r="E4" s="20">
        <v>5.0891817336360105E-2</v>
      </c>
      <c r="F4" s="95">
        <v>0.69374692500000001</v>
      </c>
      <c r="G4" s="20">
        <v>7.3357899692831227E-2</v>
      </c>
      <c r="H4" s="36">
        <v>0</v>
      </c>
      <c r="I4" s="37"/>
      <c r="J4" s="24">
        <v>34.564070713414608</v>
      </c>
      <c r="K4" s="9">
        <v>7.6941391876364618E-2</v>
      </c>
      <c r="L4" s="44">
        <v>1.1328888241038924</v>
      </c>
      <c r="M4" s="9">
        <f t="shared" ref="M4:M35" si="0">K4/$J$65</f>
        <v>2.5218685521871012E-3</v>
      </c>
      <c r="N4" s="24">
        <v>0.99123889385225017</v>
      </c>
      <c r="O4" s="37">
        <v>1.5953277861406943E-3</v>
      </c>
      <c r="P4" s="29">
        <v>0.99998381199999997</v>
      </c>
      <c r="Q4" s="18"/>
      <c r="S4" s="18"/>
      <c r="T4" s="18"/>
      <c r="U4" s="18"/>
      <c r="W4" s="24"/>
    </row>
    <row r="5" spans="1:26">
      <c r="A5" s="22" t="s">
        <v>54</v>
      </c>
      <c r="B5" s="38">
        <v>0.66666666666666652</v>
      </c>
      <c r="C5" s="38">
        <v>0.16559139784946236</v>
      </c>
      <c r="D5" s="87">
        <v>0.16774193548387095</v>
      </c>
      <c r="E5" s="20">
        <v>4.9288391674048179E-2</v>
      </c>
      <c r="F5" s="95">
        <v>0.67720329000000001</v>
      </c>
      <c r="G5" s="20">
        <v>7.2782268488459617E-2</v>
      </c>
      <c r="H5" s="36">
        <v>0</v>
      </c>
      <c r="I5" s="37"/>
      <c r="J5" s="24">
        <v>33.7904682368398</v>
      </c>
      <c r="K5" s="9">
        <v>0.17782756968176017</v>
      </c>
      <c r="L5" s="44">
        <v>1.1075328523701997</v>
      </c>
      <c r="M5" s="9">
        <f t="shared" si="0"/>
        <v>5.8285630758137053E-3</v>
      </c>
      <c r="N5" s="24">
        <v>0.9903662221540469</v>
      </c>
      <c r="O5" s="37">
        <v>1.2748987481849888E-3</v>
      </c>
      <c r="P5" s="29">
        <v>0.99998964499999998</v>
      </c>
      <c r="Q5" s="18"/>
      <c r="S5" s="18"/>
      <c r="T5" s="18"/>
      <c r="U5" s="18"/>
      <c r="W5" s="24"/>
      <c r="Z5" s="2"/>
    </row>
    <row r="6" spans="1:26">
      <c r="A6" s="22" t="s">
        <v>55</v>
      </c>
      <c r="B6" s="38">
        <v>0.16774193548387095</v>
      </c>
      <c r="C6" s="38">
        <v>0.66666666666666652</v>
      </c>
      <c r="D6" s="87">
        <v>0.16559139784946236</v>
      </c>
      <c r="E6" s="20">
        <v>4.9288391674048179E-2</v>
      </c>
      <c r="F6" s="95">
        <v>0.69374692500000001</v>
      </c>
      <c r="G6" s="20">
        <v>7.1046645250424964E-2</v>
      </c>
      <c r="H6" s="36">
        <v>0</v>
      </c>
      <c r="I6" s="37"/>
      <c r="J6" s="24">
        <v>33.534283353409052</v>
      </c>
      <c r="K6" s="9">
        <v>0.10347557566946559</v>
      </c>
      <c r="L6" s="44">
        <v>1.0991360117969506</v>
      </c>
      <c r="M6" s="9">
        <f t="shared" si="0"/>
        <v>3.3915658897827011E-3</v>
      </c>
      <c r="N6" s="24">
        <v>0.99002681052544061</v>
      </c>
      <c r="O6" s="37">
        <v>1.6496200457573435E-3</v>
      </c>
      <c r="P6" s="29">
        <v>0.99998264999999997</v>
      </c>
      <c r="Q6" s="18"/>
      <c r="S6" s="18"/>
      <c r="T6" s="18"/>
      <c r="U6" s="18"/>
      <c r="W6" s="24"/>
      <c r="Z6" s="2"/>
    </row>
    <row r="7" spans="1:26">
      <c r="A7" s="22" t="s">
        <v>56</v>
      </c>
      <c r="B7" s="38">
        <v>0.16559139784946236</v>
      </c>
      <c r="C7" s="38">
        <v>0.16774193548387101</v>
      </c>
      <c r="D7" s="87">
        <v>0.66666666666666674</v>
      </c>
      <c r="E7" s="20">
        <v>5.0670973334294954E-2</v>
      </c>
      <c r="F7" s="95">
        <v>0.67720329000000001</v>
      </c>
      <c r="G7" s="20">
        <v>7.4823873543637023E-2</v>
      </c>
      <c r="H7" s="36">
        <v>0</v>
      </c>
      <c r="I7" s="37"/>
      <c r="J7" s="24">
        <v>33.563954672583662</v>
      </c>
      <c r="K7" s="9">
        <v>0.22878925138237829</v>
      </c>
      <c r="L7" s="44">
        <v>1.1001085334124758</v>
      </c>
      <c r="M7" s="9">
        <f t="shared" si="0"/>
        <v>7.4989079878718529E-3</v>
      </c>
      <c r="N7" s="24">
        <v>0.98996880085292704</v>
      </c>
      <c r="O7" s="37">
        <v>1.6639852562430166E-3</v>
      </c>
      <c r="P7" s="29">
        <v>0.99998235300000005</v>
      </c>
      <c r="Q7" s="18"/>
      <c r="S7" s="18"/>
      <c r="T7" s="18"/>
      <c r="U7" s="18"/>
      <c r="W7" s="24"/>
      <c r="Z7" s="2"/>
    </row>
    <row r="8" spans="1:26">
      <c r="A8" s="22" t="s">
        <v>57</v>
      </c>
      <c r="B8" s="38">
        <v>0.66094420600858361</v>
      </c>
      <c r="C8" s="38">
        <v>0.25321888412017163</v>
      </c>
      <c r="D8" s="87">
        <v>8.5836909871244635E-2</v>
      </c>
      <c r="E8" s="20">
        <v>5.0816330476802472E-2</v>
      </c>
      <c r="F8" s="95">
        <v>0.67100607899999998</v>
      </c>
      <c r="G8" s="20">
        <v>7.5731550081534316E-2</v>
      </c>
      <c r="H8" s="36">
        <v>0</v>
      </c>
      <c r="I8" s="37"/>
      <c r="J8" s="24">
        <v>33.155046772316297</v>
      </c>
      <c r="K8" s="9">
        <v>0.26586843447789832</v>
      </c>
      <c r="L8" s="44">
        <v>1.0867059688204268</v>
      </c>
      <c r="M8" s="9">
        <f t="shared" si="0"/>
        <v>8.7142333609770955E-3</v>
      </c>
      <c r="N8" s="24">
        <v>0.99052674588790446</v>
      </c>
      <c r="O8" s="37">
        <v>1.3290810031472997E-3</v>
      </c>
      <c r="P8" s="29">
        <v>0.99998874500000001</v>
      </c>
      <c r="Q8" s="18"/>
      <c r="S8" s="18"/>
      <c r="T8" s="18"/>
      <c r="U8" s="18"/>
      <c r="W8" s="24"/>
      <c r="Z8" s="2"/>
    </row>
    <row r="9" spans="1:26">
      <c r="A9" s="22" t="s">
        <v>58</v>
      </c>
      <c r="B9" s="38">
        <v>0.66454352441613584</v>
      </c>
      <c r="C9" s="38">
        <v>8.7048832271762203E-2</v>
      </c>
      <c r="D9" s="87">
        <v>0.24840764331210188</v>
      </c>
      <c r="E9" s="20">
        <v>5.1319465271997544E-2</v>
      </c>
      <c r="F9" s="95">
        <v>0.67411005199999996</v>
      </c>
      <c r="G9" s="20">
        <v>7.6129209347552573E-2</v>
      </c>
      <c r="H9" s="36">
        <v>0</v>
      </c>
      <c r="I9" s="37"/>
      <c r="J9" s="24">
        <v>32.862939114621064</v>
      </c>
      <c r="K9" s="9">
        <v>0.13619178599553378</v>
      </c>
      <c r="L9" s="44">
        <v>1.077131705893414</v>
      </c>
      <c r="M9" s="9">
        <f t="shared" si="0"/>
        <v>4.4638883414044143E-3</v>
      </c>
      <c r="N9" s="24">
        <v>0.9914351210502006</v>
      </c>
      <c r="O9" s="37">
        <v>1.317721225726644E-3</v>
      </c>
      <c r="P9" s="29">
        <v>0.99998896299999995</v>
      </c>
      <c r="Q9" s="18"/>
      <c r="S9" s="18"/>
      <c r="T9" s="18"/>
      <c r="U9" s="18"/>
      <c r="W9" s="24"/>
      <c r="Z9" s="2"/>
    </row>
    <row r="10" spans="1:26">
      <c r="A10" s="22" t="s">
        <v>59</v>
      </c>
      <c r="B10" s="38">
        <v>0.2537313432835821</v>
      </c>
      <c r="C10" s="38">
        <v>0.65884861407249451</v>
      </c>
      <c r="D10" s="87">
        <v>8.7420042643923224E-2</v>
      </c>
      <c r="E10" s="20">
        <v>5.1084585959166907E-2</v>
      </c>
      <c r="F10" s="95">
        <v>0.69751588799999997</v>
      </c>
      <c r="G10" s="20">
        <v>7.3237881513556161E-2</v>
      </c>
      <c r="H10" s="36">
        <v>0</v>
      </c>
      <c r="I10" s="37"/>
      <c r="J10" s="24">
        <v>32.799135975721143</v>
      </c>
      <c r="K10" s="9">
        <v>0.10164773016518382</v>
      </c>
      <c r="L10" s="44">
        <v>1.0750404631227986</v>
      </c>
      <c r="M10" s="9">
        <f t="shared" si="0"/>
        <v>3.3316555348607128E-3</v>
      </c>
      <c r="N10" s="24">
        <v>0.99089526024044794</v>
      </c>
      <c r="O10" s="37">
        <v>1.5311327066184655E-3</v>
      </c>
      <c r="P10" s="29">
        <v>0.99998507400000003</v>
      </c>
      <c r="Q10" s="18"/>
      <c r="S10" s="18"/>
      <c r="T10" s="18"/>
      <c r="U10" s="18"/>
      <c r="W10" s="24"/>
      <c r="Z10" s="2"/>
    </row>
    <row r="11" spans="1:26">
      <c r="A11" s="22" t="s">
        <v>60</v>
      </c>
      <c r="B11" s="38">
        <v>0.24733475479744135</v>
      </c>
      <c r="C11" s="38">
        <v>8.5287846481876331E-2</v>
      </c>
      <c r="D11" s="87">
        <v>0.66737739872068236</v>
      </c>
      <c r="E11" s="20">
        <v>5.1112686547879725E-2</v>
      </c>
      <c r="F11" s="95">
        <v>0.68624690499999996</v>
      </c>
      <c r="G11" s="20">
        <v>7.4481482066399596E-2</v>
      </c>
      <c r="H11" s="8">
        <v>6.3798580883074482E-2</v>
      </c>
      <c r="I11" s="9">
        <v>0.25510688444928936</v>
      </c>
      <c r="J11" s="24">
        <v>33.125698728753584</v>
      </c>
      <c r="K11" s="9">
        <v>0.17982931511562231</v>
      </c>
      <c r="L11" s="44">
        <v>1.0857440430438832</v>
      </c>
      <c r="M11" s="9">
        <f t="shared" si="0"/>
        <v>5.8941732595656814E-3</v>
      </c>
      <c r="N11" s="24">
        <v>0.99080633579960531</v>
      </c>
      <c r="O11" s="37">
        <v>1.3410789580317714E-3</v>
      </c>
      <c r="P11" s="29">
        <v>0.99998855559843414</v>
      </c>
      <c r="Q11" s="18"/>
      <c r="S11" s="18"/>
      <c r="T11" s="18"/>
      <c r="U11" s="18"/>
      <c r="W11" s="24"/>
    </row>
    <row r="12" spans="1:26">
      <c r="A12" s="22" t="s">
        <v>61</v>
      </c>
      <c r="B12" s="38">
        <v>8.4925690021231418E-2</v>
      </c>
      <c r="C12" s="38">
        <v>0.66454352441613584</v>
      </c>
      <c r="D12" s="87">
        <v>0.2505307855626327</v>
      </c>
      <c r="E12" s="20">
        <v>5.1333580973170624E-2</v>
      </c>
      <c r="F12" s="95">
        <v>0.69323152700000001</v>
      </c>
      <c r="G12" s="20">
        <v>7.4049691876132209E-2</v>
      </c>
      <c r="H12" s="36">
        <v>0</v>
      </c>
      <c r="I12" s="37"/>
      <c r="J12" s="24">
        <v>33.070540984896382</v>
      </c>
      <c r="K12" s="9">
        <v>0.14563848548454117</v>
      </c>
      <c r="L12" s="44">
        <v>1.0839361659539211</v>
      </c>
      <c r="M12" s="9">
        <f t="shared" si="0"/>
        <v>4.7735179670494879E-3</v>
      </c>
      <c r="N12" s="24">
        <v>0.99077259785647043</v>
      </c>
      <c r="O12" s="37">
        <v>1.3050448359820295E-3</v>
      </c>
      <c r="P12" s="29">
        <v>0.99998916400000004</v>
      </c>
      <c r="Q12" s="18"/>
      <c r="S12" s="18"/>
      <c r="T12" s="18"/>
      <c r="U12" s="18"/>
      <c r="W12" s="24"/>
    </row>
    <row r="13" spans="1:26">
      <c r="A13" s="26" t="s">
        <v>62</v>
      </c>
      <c r="B13" s="21">
        <v>8.7794432548179882E-2</v>
      </c>
      <c r="C13" s="21">
        <v>0.2548179871520343</v>
      </c>
      <c r="D13" s="98">
        <v>0.65738758029978595</v>
      </c>
      <c r="E13" s="23">
        <v>5.0905817663247761E-2</v>
      </c>
      <c r="F13" s="96">
        <v>0.69323152700000001</v>
      </c>
      <c r="G13" s="23">
        <v>7.3432634957538157E-2</v>
      </c>
      <c r="H13" s="31">
        <v>0</v>
      </c>
      <c r="I13" s="33"/>
      <c r="J13" s="12">
        <v>32.977217924061542</v>
      </c>
      <c r="K13" s="13">
        <v>0.32452753835950804</v>
      </c>
      <c r="L13" s="55">
        <v>1.0808773638374816</v>
      </c>
      <c r="M13" s="13">
        <f t="shared" si="0"/>
        <v>1.06368727332439E-2</v>
      </c>
      <c r="N13" s="12">
        <v>0.99080269205664417</v>
      </c>
      <c r="O13" s="33">
        <v>9.716631598621681E-4</v>
      </c>
      <c r="P13" s="30">
        <v>0.99999399499999997</v>
      </c>
      <c r="Q13" s="18"/>
      <c r="S13" s="18"/>
      <c r="T13" s="18"/>
      <c r="U13" s="18"/>
      <c r="W13" s="24"/>
    </row>
    <row r="14" spans="1:26">
      <c r="A14" s="22" t="s">
        <v>52</v>
      </c>
      <c r="B14" s="38">
        <v>0.33289299867899608</v>
      </c>
      <c r="C14" s="38">
        <v>0.33289299867899608</v>
      </c>
      <c r="D14" s="87">
        <v>0.3342140026420079</v>
      </c>
      <c r="E14" s="20">
        <v>0.10584326795648359</v>
      </c>
      <c r="F14" s="95">
        <v>0.69374692500000001</v>
      </c>
      <c r="G14" s="20">
        <v>0.15256754897541866</v>
      </c>
      <c r="H14" s="36">
        <v>0</v>
      </c>
      <c r="I14" s="37"/>
      <c r="J14" s="24">
        <v>38.835028881776019</v>
      </c>
      <c r="K14" s="9">
        <v>0.45066499642492264</v>
      </c>
      <c r="L14" s="44">
        <v>1.2728758301851524</v>
      </c>
      <c r="M14" s="9">
        <f t="shared" si="0"/>
        <v>1.4771215523131811E-2</v>
      </c>
      <c r="N14" s="24">
        <v>0.99048192876227359</v>
      </c>
      <c r="O14" s="37">
        <v>3.9532233387036065E-4</v>
      </c>
      <c r="P14" s="29">
        <v>0.99999900503024686</v>
      </c>
      <c r="Q14" s="18"/>
      <c r="S14" s="18"/>
      <c r="T14" s="18"/>
      <c r="U14" s="18"/>
      <c r="W14" s="24"/>
    </row>
    <row r="15" spans="1:26">
      <c r="A15" s="22" t="s">
        <v>63</v>
      </c>
      <c r="B15" s="38">
        <v>0.66358839050131935</v>
      </c>
      <c r="C15" s="38">
        <v>0.16886543535620052</v>
      </c>
      <c r="D15" s="87">
        <v>0.16754617414248021</v>
      </c>
      <c r="E15" s="20">
        <v>0.10683520996520292</v>
      </c>
      <c r="F15" s="95">
        <v>0.67720329000000001</v>
      </c>
      <c r="G15" s="20">
        <v>0.15775943729570913</v>
      </c>
      <c r="H15" s="36">
        <v>0</v>
      </c>
      <c r="I15" s="37"/>
      <c r="J15" s="24">
        <v>37.99612523580037</v>
      </c>
      <c r="K15" s="9">
        <v>0.51812495720904883</v>
      </c>
      <c r="L15" s="44">
        <v>1.245379515503185</v>
      </c>
      <c r="M15" s="9">
        <f t="shared" si="0"/>
        <v>1.6982316069722302E-2</v>
      </c>
      <c r="N15" s="24">
        <v>0.99119575320654996</v>
      </c>
      <c r="O15" s="37">
        <v>9.5315638690657593E-4</v>
      </c>
      <c r="P15" s="29">
        <v>0.99999422400000004</v>
      </c>
      <c r="Q15" s="18"/>
      <c r="S15" s="18"/>
      <c r="T15" s="18"/>
      <c r="U15" s="18"/>
      <c r="W15" s="24"/>
    </row>
    <row r="16" spans="1:26">
      <c r="A16" s="22" t="s">
        <v>64</v>
      </c>
      <c r="B16" s="38">
        <v>0.1708278580814718</v>
      </c>
      <c r="C16" s="38">
        <v>0.65703022339027617</v>
      </c>
      <c r="D16" s="87">
        <v>0.17214191852825231</v>
      </c>
      <c r="E16" s="20">
        <v>0.10679502652333772</v>
      </c>
      <c r="F16" s="95">
        <v>0.69374692500000001</v>
      </c>
      <c r="G16" s="20">
        <v>0.15393945929682892</v>
      </c>
      <c r="H16" s="36">
        <v>0</v>
      </c>
      <c r="I16" s="37"/>
      <c r="J16" s="24">
        <v>40.085686058945996</v>
      </c>
      <c r="K16" s="9">
        <v>0.79465163772350966</v>
      </c>
      <c r="L16" s="44">
        <v>1.3138679792450516</v>
      </c>
      <c r="M16" s="9">
        <f t="shared" si="0"/>
        <v>2.6045889296350263E-2</v>
      </c>
      <c r="N16" s="24">
        <v>0.99150422459284004</v>
      </c>
      <c r="O16" s="37">
        <v>7.8971372413268225E-4</v>
      </c>
      <c r="P16" s="29">
        <v>0.99999604099999995</v>
      </c>
      <c r="Q16" s="18"/>
      <c r="S16" s="18"/>
      <c r="T16" s="18"/>
      <c r="U16" s="18"/>
      <c r="W16" s="24"/>
    </row>
    <row r="17" spans="1:23">
      <c r="A17" s="22" t="s">
        <v>65</v>
      </c>
      <c r="B17" s="38">
        <v>0.16445623342175067</v>
      </c>
      <c r="C17" s="38">
        <v>0.16578249336870027</v>
      </c>
      <c r="D17" s="87">
        <v>0.66976127320954904</v>
      </c>
      <c r="E17" s="20">
        <v>0.10671116929108813</v>
      </c>
      <c r="F17" s="95">
        <v>0.67720329000000001</v>
      </c>
      <c r="G17" s="20">
        <v>0.15757627121257509</v>
      </c>
      <c r="H17" s="36">
        <v>0</v>
      </c>
      <c r="I17" s="37"/>
      <c r="J17" s="24">
        <v>39.434764797046896</v>
      </c>
      <c r="K17" s="9">
        <v>0.22852140299998214</v>
      </c>
      <c r="L17" s="44">
        <v>1.2925330667837456</v>
      </c>
      <c r="M17" s="9">
        <f t="shared" si="0"/>
        <v>7.4901288587731173E-3</v>
      </c>
      <c r="N17" s="24">
        <v>0.99154926653770314</v>
      </c>
      <c r="O17" s="37">
        <v>5.2743658481657445E-4</v>
      </c>
      <c r="P17" s="29">
        <v>0.99999823300000001</v>
      </c>
      <c r="Q17" s="18"/>
      <c r="S17" s="18"/>
      <c r="T17" s="18"/>
      <c r="U17" s="18"/>
      <c r="W17" s="24"/>
    </row>
    <row r="18" spans="1:23">
      <c r="A18" s="22" t="s">
        <v>66</v>
      </c>
      <c r="B18" s="38">
        <v>0.66490066225165545</v>
      </c>
      <c r="C18" s="38">
        <v>0.24900662251655631</v>
      </c>
      <c r="D18" s="87">
        <v>8.6092715231788089E-2</v>
      </c>
      <c r="E18" s="20">
        <v>0.1066091407712309</v>
      </c>
      <c r="F18" s="95">
        <v>0.67100607899999998</v>
      </c>
      <c r="G18" s="20">
        <v>0.15887954536881463</v>
      </c>
      <c r="H18" s="36">
        <v>0</v>
      </c>
      <c r="I18" s="37"/>
      <c r="J18" s="24">
        <v>38.808631421660031</v>
      </c>
      <c r="K18" s="9">
        <v>0.65541954083978438</v>
      </c>
      <c r="L18" s="44">
        <v>1.2720106141694207</v>
      </c>
      <c r="M18" s="9">
        <f t="shared" si="0"/>
        <v>2.1482350243789979E-2</v>
      </c>
      <c r="N18" s="24">
        <v>0.99159742685801511</v>
      </c>
      <c r="O18" s="37">
        <v>1.2033061080002254E-3</v>
      </c>
      <c r="P18" s="29">
        <v>0.99999079999999996</v>
      </c>
      <c r="Q18" s="18"/>
      <c r="S18" s="18"/>
      <c r="T18" s="18"/>
      <c r="U18" s="18"/>
      <c r="W18" s="24"/>
    </row>
    <row r="19" spans="1:23">
      <c r="A19" s="22" t="s">
        <v>67</v>
      </c>
      <c r="B19" s="18">
        <v>0.66489361702127647</v>
      </c>
      <c r="C19" s="18">
        <v>8.3776595744680868E-2</v>
      </c>
      <c r="D19" s="87">
        <v>0.25132978723404253</v>
      </c>
      <c r="E19" s="20">
        <v>0.10668694787339845</v>
      </c>
      <c r="F19" s="95">
        <v>0.67411005199999996</v>
      </c>
      <c r="G19" s="20">
        <v>0.15826339861996075</v>
      </c>
      <c r="H19" s="28">
        <v>0</v>
      </c>
      <c r="I19" s="37"/>
      <c r="J19" s="44">
        <v>40.24346256202103</v>
      </c>
      <c r="K19" s="9">
        <v>0.7633747079382196</v>
      </c>
      <c r="L19" s="44">
        <v>1.3190393387912676</v>
      </c>
      <c r="M19" s="9">
        <f t="shared" si="0"/>
        <v>2.5020741405066577E-2</v>
      </c>
      <c r="N19" s="24">
        <v>0.99102669322037362</v>
      </c>
      <c r="O19" s="37">
        <v>1.1616338849747352E-3</v>
      </c>
      <c r="P19" s="90">
        <v>0.99999141599999997</v>
      </c>
      <c r="Q19" s="18"/>
      <c r="S19" s="18"/>
      <c r="T19" s="18"/>
      <c r="U19" s="18"/>
      <c r="W19" s="24"/>
    </row>
    <row r="20" spans="1:23">
      <c r="A20" s="22" t="s">
        <v>68</v>
      </c>
      <c r="B20" s="38">
        <v>0.25066312997347479</v>
      </c>
      <c r="C20" s="38">
        <v>0.66312997347480107</v>
      </c>
      <c r="D20" s="87">
        <v>8.6206896551724144E-2</v>
      </c>
      <c r="E20" s="20">
        <v>0.10667306858708719</v>
      </c>
      <c r="F20" s="95">
        <v>0.69751588799999997</v>
      </c>
      <c r="G20" s="20">
        <v>0.1529328154702724</v>
      </c>
      <c r="H20" s="36">
        <v>0</v>
      </c>
      <c r="I20" s="37"/>
      <c r="J20" s="24">
        <v>38.730647471237894</v>
      </c>
      <c r="K20" s="9">
        <v>1.488890735390243</v>
      </c>
      <c r="L20" s="44">
        <v>1.2694545742103187</v>
      </c>
      <c r="M20" s="9">
        <f t="shared" si="0"/>
        <v>4.8800608250717151E-2</v>
      </c>
      <c r="N20" s="24">
        <v>0.99079089890602368</v>
      </c>
      <c r="O20" s="37">
        <v>9.1534805161484767E-4</v>
      </c>
      <c r="P20" s="29">
        <v>0.99999466699999995</v>
      </c>
      <c r="Q20" s="18"/>
      <c r="S20" s="18"/>
      <c r="T20" s="18"/>
      <c r="U20" s="18"/>
      <c r="W20" s="24"/>
    </row>
    <row r="21" spans="1:23">
      <c r="A21" s="22" t="s">
        <v>69</v>
      </c>
      <c r="B21" s="38">
        <v>0.24867021276595749</v>
      </c>
      <c r="C21" s="38">
        <v>8.5106382978723444E-2</v>
      </c>
      <c r="D21" s="87">
        <v>0.66622340425531912</v>
      </c>
      <c r="E21" s="20">
        <v>0.1063822340035795</v>
      </c>
      <c r="F21" s="95">
        <v>0.68624690499999996</v>
      </c>
      <c r="G21" s="20">
        <v>0.15502034796583819</v>
      </c>
      <c r="H21" s="8">
        <v>2.7794804780346988E-2</v>
      </c>
      <c r="I21" s="9">
        <v>0.16534291348316413</v>
      </c>
      <c r="J21" s="24">
        <v>40.35984200622898</v>
      </c>
      <c r="K21" s="9">
        <v>1.9151812000461887</v>
      </c>
      <c r="L21" s="44">
        <v>1.3228538481640724</v>
      </c>
      <c r="M21" s="9">
        <f t="shared" si="0"/>
        <v>6.2772912243352588E-2</v>
      </c>
      <c r="N21" s="24">
        <v>0.99181489467876005</v>
      </c>
      <c r="O21" s="37">
        <v>8.6977532901885745E-4</v>
      </c>
      <c r="P21" s="29">
        <v>0.99999519199999998</v>
      </c>
      <c r="Q21" s="18"/>
      <c r="S21" s="18"/>
      <c r="T21" s="18"/>
      <c r="U21" s="18"/>
      <c r="W21" s="24"/>
    </row>
    <row r="22" spans="1:23">
      <c r="A22" s="22" t="s">
        <v>70</v>
      </c>
      <c r="B22" s="38">
        <v>8.2446808510638292E-2</v>
      </c>
      <c r="C22" s="38">
        <v>0.66622340425531912</v>
      </c>
      <c r="D22" s="87">
        <v>0.25132978723404253</v>
      </c>
      <c r="E22" s="20">
        <v>0.10657247582892299</v>
      </c>
      <c r="F22" s="95">
        <v>0.69323152700000001</v>
      </c>
      <c r="G22" s="20">
        <v>0.15373287520566412</v>
      </c>
      <c r="H22" s="36">
        <v>0</v>
      </c>
      <c r="I22" s="37"/>
      <c r="J22" s="24">
        <v>40.053555810161122</v>
      </c>
      <c r="K22" s="9">
        <v>2.6584443470053452</v>
      </c>
      <c r="L22" s="44">
        <v>1.3128148625544318</v>
      </c>
      <c r="M22" s="9">
        <f t="shared" si="0"/>
        <v>8.7134467325795939E-2</v>
      </c>
      <c r="N22" s="24">
        <v>0.99039181158732659</v>
      </c>
      <c r="O22" s="37">
        <v>6.6133872540430252E-4</v>
      </c>
      <c r="P22" s="29">
        <v>0.999997213</v>
      </c>
      <c r="Q22" s="18"/>
      <c r="S22" s="18"/>
      <c r="T22" s="18"/>
      <c r="U22" s="18"/>
      <c r="W22" s="24"/>
    </row>
    <row r="23" spans="1:23">
      <c r="A23" s="26" t="s">
        <v>71</v>
      </c>
      <c r="B23" s="21">
        <v>8.3554376657824919E-2</v>
      </c>
      <c r="C23" s="21">
        <v>0.24801061007957556</v>
      </c>
      <c r="D23" s="98">
        <v>0.66843501326259935</v>
      </c>
      <c r="E23" s="23">
        <v>0.1065589295444678</v>
      </c>
      <c r="F23" s="96">
        <v>0.69323152700000001</v>
      </c>
      <c r="G23" s="23">
        <v>0.15371333442610119</v>
      </c>
      <c r="H23" s="31">
        <v>0</v>
      </c>
      <c r="I23" s="33"/>
      <c r="J23" s="12">
        <v>39.506766575748316</v>
      </c>
      <c r="K23" s="13">
        <v>3.5845178457498115</v>
      </c>
      <c r="L23" s="55">
        <v>1.2948930321675329</v>
      </c>
      <c r="M23" s="13">
        <f t="shared" si="0"/>
        <v>0.11748790357829199</v>
      </c>
      <c r="N23" s="12">
        <v>0.99126078977138143</v>
      </c>
      <c r="O23" s="33">
        <v>6.0134601857972012E-4</v>
      </c>
      <c r="P23" s="30">
        <v>0.99999770099999996</v>
      </c>
      <c r="Q23" s="18"/>
      <c r="S23" s="18"/>
      <c r="T23" s="18"/>
      <c r="U23" s="18"/>
      <c r="W23" s="24"/>
    </row>
    <row r="24" spans="1:23">
      <c r="A24" s="22" t="s">
        <v>53</v>
      </c>
      <c r="B24" s="38">
        <v>0.33333333333333326</v>
      </c>
      <c r="C24" s="38">
        <v>0.33333333333333326</v>
      </c>
      <c r="D24" s="87">
        <v>0.33333333333333326</v>
      </c>
      <c r="E24" s="20">
        <v>0.22997894927368864</v>
      </c>
      <c r="F24" s="95">
        <v>0.69374692500000001</v>
      </c>
      <c r="G24" s="20">
        <v>0.33150265750538443</v>
      </c>
      <c r="H24" s="36">
        <v>0</v>
      </c>
      <c r="I24" s="37"/>
      <c r="J24" s="24">
        <v>57.271820690626896</v>
      </c>
      <c r="K24" s="9">
        <v>1.5356681333692044</v>
      </c>
      <c r="L24" s="44">
        <v>1.87716910240297</v>
      </c>
      <c r="M24" s="9">
        <f t="shared" si="0"/>
        <v>5.0333807040594009E-2</v>
      </c>
      <c r="N24" s="24">
        <v>0.99131540552897179</v>
      </c>
      <c r="O24" s="37">
        <v>7.1611497020287009E-4</v>
      </c>
      <c r="P24" s="29">
        <v>0.99999673899999997</v>
      </c>
      <c r="Q24" s="18"/>
      <c r="S24" s="18"/>
      <c r="T24" s="18"/>
      <c r="U24" s="18"/>
      <c r="W24" s="24"/>
    </row>
    <row r="25" spans="1:23">
      <c r="A25" s="22" t="s">
        <v>72</v>
      </c>
      <c r="B25" s="38">
        <v>0.66733333333333333</v>
      </c>
      <c r="C25" s="38">
        <v>0.16600000000000004</v>
      </c>
      <c r="D25" s="87">
        <v>0.16666666666666663</v>
      </c>
      <c r="E25" s="20">
        <v>0.22839350364111047</v>
      </c>
      <c r="F25" s="95">
        <v>0.67720329000000001</v>
      </c>
      <c r="G25" s="20">
        <v>0.3372598849026715</v>
      </c>
      <c r="H25" s="36">
        <v>0</v>
      </c>
      <c r="I25" s="37"/>
      <c r="J25" s="24">
        <v>61.688378750023048</v>
      </c>
      <c r="K25" s="9">
        <v>2.0788176380730139</v>
      </c>
      <c r="L25" s="44">
        <v>2.0219283614607866</v>
      </c>
      <c r="M25" s="9">
        <f t="shared" si="0"/>
        <v>6.8136339872981025E-2</v>
      </c>
      <c r="N25" s="24">
        <v>0.98873342116615348</v>
      </c>
      <c r="O25" s="37">
        <v>3.7603515464161818E-4</v>
      </c>
      <c r="P25" s="29">
        <v>0.99999909600000003</v>
      </c>
      <c r="Q25" s="18"/>
      <c r="S25" s="18"/>
      <c r="T25" s="18"/>
      <c r="U25" s="18"/>
      <c r="W25" s="24"/>
    </row>
    <row r="26" spans="1:23">
      <c r="A26" s="22" t="s">
        <v>73</v>
      </c>
      <c r="B26" s="38">
        <v>0.16600000000000004</v>
      </c>
      <c r="C26" s="38">
        <v>0.66666666666666674</v>
      </c>
      <c r="D26" s="87">
        <v>0.16733333333333333</v>
      </c>
      <c r="E26" s="20">
        <v>0.22909777987718469</v>
      </c>
      <c r="F26" s="95">
        <v>0.69374692500000001</v>
      </c>
      <c r="G26" s="20">
        <v>0.33023249779043662</v>
      </c>
      <c r="H26" s="36">
        <v>0</v>
      </c>
      <c r="I26" s="37"/>
      <c r="J26" s="24">
        <v>56.060297114977999</v>
      </c>
      <c r="K26" s="9">
        <v>2.697567856958397</v>
      </c>
      <c r="L26" s="44">
        <v>1.8374596153355702</v>
      </c>
      <c r="M26" s="9">
        <f t="shared" si="0"/>
        <v>8.841679855214446E-2</v>
      </c>
      <c r="N26" s="24">
        <v>0.99046101103647277</v>
      </c>
      <c r="O26" s="37">
        <v>3.0901319118488961E-4</v>
      </c>
      <c r="P26" s="29">
        <v>0.99999939199999999</v>
      </c>
      <c r="Q26" s="18"/>
      <c r="S26" s="18"/>
      <c r="T26" s="18"/>
      <c r="U26" s="18"/>
      <c r="W26" s="24"/>
    </row>
    <row r="27" spans="1:23">
      <c r="A27" s="22" t="s">
        <v>74</v>
      </c>
      <c r="B27" s="38">
        <v>0.16633266533066129</v>
      </c>
      <c r="C27" s="38">
        <v>0.16633266533066129</v>
      </c>
      <c r="D27" s="87">
        <v>0.66733466933867736</v>
      </c>
      <c r="E27" s="20">
        <v>0.22874439398307209</v>
      </c>
      <c r="F27" s="95">
        <v>0.67720329000000001</v>
      </c>
      <c r="G27" s="20">
        <v>0.33777803114788779</v>
      </c>
      <c r="H27" s="36">
        <v>0</v>
      </c>
      <c r="I27" s="37"/>
      <c r="J27" s="24">
        <v>61.765389059848452</v>
      </c>
      <c r="K27" s="9">
        <v>2.8138023045378171</v>
      </c>
      <c r="L27" s="44">
        <v>2.0244524889012538</v>
      </c>
      <c r="M27" s="9">
        <f t="shared" si="0"/>
        <v>9.2226555444798547E-2</v>
      </c>
      <c r="N27" s="24">
        <v>0.98843412651935136</v>
      </c>
      <c r="O27" s="37">
        <v>1.044038131655219E-3</v>
      </c>
      <c r="P27" s="29">
        <v>0.99999302000000001</v>
      </c>
      <c r="Q27" s="18"/>
      <c r="S27" s="18"/>
      <c r="T27" s="18"/>
      <c r="U27" s="18"/>
      <c r="W27" s="24"/>
    </row>
    <row r="28" spans="1:23">
      <c r="A28" s="22" t="s">
        <v>75</v>
      </c>
      <c r="B28" s="38">
        <v>0.66733200266134385</v>
      </c>
      <c r="C28" s="38">
        <v>0.249500998003992</v>
      </c>
      <c r="D28" s="87">
        <v>8.3166999334663996E-2</v>
      </c>
      <c r="E28" s="20">
        <v>0.22936247454910505</v>
      </c>
      <c r="F28" s="95">
        <v>0.67100607899999998</v>
      </c>
      <c r="G28" s="20">
        <v>0.34181877292516311</v>
      </c>
      <c r="H28" s="36">
        <v>0</v>
      </c>
      <c r="I28" s="37"/>
      <c r="J28" s="24">
        <v>59.165836067714984</v>
      </c>
      <c r="K28" s="9">
        <v>4.0798648398783817</v>
      </c>
      <c r="L28" s="44">
        <v>1.939248273319353</v>
      </c>
      <c r="M28" s="9">
        <f t="shared" si="0"/>
        <v>0.13372363803082907</v>
      </c>
      <c r="N28" s="24">
        <v>0.98995916000729067</v>
      </c>
      <c r="O28" s="37">
        <v>5.5764670058309313E-4</v>
      </c>
      <c r="P28" s="29">
        <v>0.99999801700000002</v>
      </c>
      <c r="Q28" s="18"/>
      <c r="S28" s="18"/>
      <c r="T28" s="18"/>
      <c r="U28" s="18"/>
      <c r="W28" s="24"/>
    </row>
    <row r="29" spans="1:23">
      <c r="A29" s="22" t="s">
        <v>76</v>
      </c>
      <c r="B29" s="38">
        <v>0.66688874083944027</v>
      </c>
      <c r="C29" s="38">
        <v>8.3277814790139876E-2</v>
      </c>
      <c r="D29" s="87">
        <v>0.24983344437041971</v>
      </c>
      <c r="E29" s="20">
        <v>0.22903896353958073</v>
      </c>
      <c r="F29" s="95">
        <v>0.67411005199999996</v>
      </c>
      <c r="G29" s="20">
        <v>0.33976494321669121</v>
      </c>
      <c r="H29" s="8">
        <v>0.12710360107901061</v>
      </c>
      <c r="I29" s="9">
        <v>0.2467824049593256</v>
      </c>
      <c r="J29" s="24">
        <v>61.19863578311022</v>
      </c>
      <c r="K29" s="9">
        <v>3.9505273459803742</v>
      </c>
      <c r="L29" s="44">
        <v>2.0058763073350061</v>
      </c>
      <c r="M29" s="9">
        <f t="shared" si="0"/>
        <v>0.12948440930717672</v>
      </c>
      <c r="N29" s="24">
        <v>0.98690078008573612</v>
      </c>
      <c r="O29" s="37">
        <v>1.2430183111873539E-3</v>
      </c>
      <c r="P29" s="29">
        <v>0.99999151200000003</v>
      </c>
      <c r="Q29" s="18"/>
      <c r="S29" s="18"/>
      <c r="T29" s="18"/>
      <c r="U29" s="18"/>
      <c r="W29" s="24"/>
    </row>
    <row r="30" spans="1:23">
      <c r="A30" s="22" t="s">
        <v>77</v>
      </c>
      <c r="B30" s="38">
        <v>0.25016677785190122</v>
      </c>
      <c r="C30" s="38">
        <v>0.6664442961974647</v>
      </c>
      <c r="D30" s="87">
        <v>8.3388925950633741E-2</v>
      </c>
      <c r="E30" s="20">
        <v>0.22871550423177875</v>
      </c>
      <c r="F30" s="95">
        <v>0.69751588799999997</v>
      </c>
      <c r="G30" s="20">
        <v>0.3279000638789446</v>
      </c>
      <c r="H30" s="8">
        <v>0</v>
      </c>
      <c r="I30" s="9">
        <v>0</v>
      </c>
      <c r="J30" s="24">
        <v>60.385615091335211</v>
      </c>
      <c r="K30" s="9">
        <v>5.9108529935600895</v>
      </c>
      <c r="L30" s="44">
        <v>1.9792283449721804</v>
      </c>
      <c r="M30" s="9">
        <f t="shared" si="0"/>
        <v>0.19373699796090152</v>
      </c>
      <c r="N30" s="24">
        <v>0.98559290531794452</v>
      </c>
      <c r="O30" s="37">
        <v>7.3803784306666345E-4</v>
      </c>
      <c r="P30" s="29">
        <v>0.99999649700000004</v>
      </c>
      <c r="Q30" s="18"/>
      <c r="S30" s="18"/>
      <c r="T30" s="18"/>
      <c r="U30" s="18"/>
      <c r="W30" s="24"/>
    </row>
    <row r="31" spans="1:23">
      <c r="A31" s="22" t="s">
        <v>78</v>
      </c>
      <c r="B31" s="38">
        <v>0.24950099800399206</v>
      </c>
      <c r="C31" s="38">
        <v>8.3166999334663996E-2</v>
      </c>
      <c r="D31" s="87">
        <v>0.66733200266134385</v>
      </c>
      <c r="E31" s="20">
        <v>0.22927417505739286</v>
      </c>
      <c r="F31" s="95">
        <v>0.68624690499999996</v>
      </c>
      <c r="G31" s="20">
        <v>0.33409866534464427</v>
      </c>
      <c r="H31" s="8">
        <v>0.15895138391098501</v>
      </c>
      <c r="I31" s="9">
        <v>0.32869218514129805</v>
      </c>
      <c r="J31" s="24">
        <v>55.192748310860615</v>
      </c>
      <c r="K31" s="9">
        <v>10.823524149716725</v>
      </c>
      <c r="L31" s="44">
        <v>1.8090244129921196</v>
      </c>
      <c r="M31" s="9">
        <f t="shared" si="0"/>
        <v>0.3547571016244257</v>
      </c>
      <c r="N31" s="24">
        <v>0.98891011160091047</v>
      </c>
      <c r="O31" s="37">
        <v>1.7255632593258441E-3</v>
      </c>
      <c r="P31" s="29">
        <v>0.99998095600000003</v>
      </c>
      <c r="Q31" s="18"/>
      <c r="S31" s="18"/>
      <c r="T31" s="18"/>
      <c r="U31" s="18"/>
      <c r="W31" s="24"/>
    </row>
    <row r="32" spans="1:23">
      <c r="A32" s="22" t="s">
        <v>79</v>
      </c>
      <c r="B32" s="38">
        <v>8.305647840531559E-2</v>
      </c>
      <c r="C32" s="38">
        <v>0.66644518272425257</v>
      </c>
      <c r="D32" s="87">
        <v>0.25049833887043194</v>
      </c>
      <c r="E32" s="20">
        <v>0.22950924309821522</v>
      </c>
      <c r="F32" s="95">
        <v>0.69323152700000001</v>
      </c>
      <c r="G32" s="20">
        <v>0.33107156001895915</v>
      </c>
      <c r="H32" s="8">
        <v>0.16412150711523671</v>
      </c>
      <c r="I32" s="9">
        <v>0.36736392615528207</v>
      </c>
      <c r="J32" s="24">
        <v>59.032972539839562</v>
      </c>
      <c r="K32" s="9">
        <v>12.529368013990931</v>
      </c>
      <c r="L32" s="44">
        <v>1.9348934735878889</v>
      </c>
      <c r="M32" s="9">
        <f t="shared" si="0"/>
        <v>0.41066867134449381</v>
      </c>
      <c r="N32" s="24">
        <v>0.99463349417046243</v>
      </c>
      <c r="O32" s="37">
        <v>1.9399219148521459E-3</v>
      </c>
      <c r="P32" s="29">
        <v>0.99997621299999995</v>
      </c>
      <c r="Q32" s="18"/>
      <c r="S32" s="18"/>
      <c r="T32" s="18"/>
      <c r="U32" s="18"/>
      <c r="W32" s="24"/>
    </row>
    <row r="33" spans="1:26">
      <c r="A33" s="26" t="s">
        <v>80</v>
      </c>
      <c r="B33" s="21">
        <v>8.4497671324018628E-2</v>
      </c>
      <c r="C33" s="21">
        <v>0.24817032601463737</v>
      </c>
      <c r="D33" s="98">
        <v>0.66733200266134407</v>
      </c>
      <c r="E33" s="23">
        <v>0.22909777987718472</v>
      </c>
      <c r="F33" s="96">
        <v>0.69323152700000001</v>
      </c>
      <c r="G33" s="23">
        <v>0.33047801629654489</v>
      </c>
      <c r="H33" s="31">
        <v>0</v>
      </c>
      <c r="I33" s="33"/>
      <c r="J33" s="12">
        <v>56.236082980987632</v>
      </c>
      <c r="K33" s="13">
        <v>10.456137849148744</v>
      </c>
      <c r="L33" s="55">
        <v>1.8432212585369439</v>
      </c>
      <c r="M33" s="13">
        <f t="shared" si="0"/>
        <v>0.34271546921679363</v>
      </c>
      <c r="N33" s="12">
        <v>0.99041125624031501</v>
      </c>
      <c r="O33" s="33">
        <v>1.0171795902111532E-3</v>
      </c>
      <c r="P33" s="30">
        <v>0.999993413</v>
      </c>
      <c r="Q33" s="18"/>
      <c r="S33" s="18"/>
      <c r="T33" s="18"/>
      <c r="U33" s="18"/>
      <c r="W33" s="24"/>
    </row>
    <row r="34" spans="1:26">
      <c r="A34" s="22" t="s">
        <v>81</v>
      </c>
      <c r="B34" s="38">
        <v>0.33364884051112154</v>
      </c>
      <c r="C34" s="38">
        <v>0.33317557974443912</v>
      </c>
      <c r="D34" s="87">
        <v>0.33317557974443912</v>
      </c>
      <c r="E34" s="20">
        <v>0.35822259818477664</v>
      </c>
      <c r="F34" s="95">
        <v>0.69374692500000001</v>
      </c>
      <c r="G34" s="20">
        <v>0.51635918701157002</v>
      </c>
      <c r="H34" s="36">
        <v>0</v>
      </c>
      <c r="I34" s="37"/>
      <c r="J34" s="24">
        <v>102.64159758776081</v>
      </c>
      <c r="K34" s="9">
        <v>11.01543444607996</v>
      </c>
      <c r="L34" s="44">
        <v>3.3642310177954076</v>
      </c>
      <c r="M34" s="9">
        <f t="shared" si="0"/>
        <v>0.36104724701219088</v>
      </c>
      <c r="N34" s="24">
        <v>0.97194266086941472</v>
      </c>
      <c r="O34" s="37">
        <v>5.4471281471142011E-4</v>
      </c>
      <c r="P34" s="29">
        <v>0.99999803700000001</v>
      </c>
      <c r="Q34" s="18"/>
      <c r="S34" s="18"/>
      <c r="T34" s="18"/>
      <c r="U34" s="18"/>
      <c r="W34" s="24"/>
    </row>
    <row r="35" spans="1:26">
      <c r="A35" s="22" t="s">
        <v>82</v>
      </c>
      <c r="B35" s="18">
        <v>0.66477003319108574</v>
      </c>
      <c r="C35" s="18">
        <v>0.1678520625889047</v>
      </c>
      <c r="D35" s="87">
        <v>0.16737790422000948</v>
      </c>
      <c r="E35" s="20">
        <v>0.35702281163775729</v>
      </c>
      <c r="F35" s="95">
        <v>0.67720329000000001</v>
      </c>
      <c r="G35" s="20">
        <v>0.52720182685136874</v>
      </c>
      <c r="H35" s="28">
        <v>0</v>
      </c>
      <c r="I35" s="37"/>
      <c r="J35" s="44">
        <v>103.02674349447429</v>
      </c>
      <c r="K35" s="9">
        <v>14.238921834554375</v>
      </c>
      <c r="L35" s="44">
        <v>3.3768547477079758</v>
      </c>
      <c r="M35" s="9">
        <f t="shared" si="0"/>
        <v>0.46670184039968771</v>
      </c>
      <c r="N35" s="24">
        <v>0.97042158507301735</v>
      </c>
      <c r="O35" s="37">
        <v>9.6083637282733017E-4</v>
      </c>
      <c r="P35" s="90">
        <v>0.99999385699999999</v>
      </c>
      <c r="Q35" s="18"/>
      <c r="S35" s="18"/>
      <c r="T35" s="18"/>
      <c r="U35" s="18"/>
      <c r="W35" s="24"/>
    </row>
    <row r="36" spans="1:26">
      <c r="A36" s="22" t="s">
        <v>83</v>
      </c>
      <c r="B36" s="38">
        <v>0.16785544460294816</v>
      </c>
      <c r="C36" s="38">
        <v>0.66524013314312891</v>
      </c>
      <c r="D36" s="87">
        <v>0.16690442225392296</v>
      </c>
      <c r="E36" s="20">
        <v>0.35682687150832126</v>
      </c>
      <c r="F36" s="95">
        <v>0.69374692500000001</v>
      </c>
      <c r="G36" s="20">
        <v>0.51434731982173654</v>
      </c>
      <c r="H36" s="36">
        <v>0</v>
      </c>
      <c r="I36" s="37"/>
      <c r="J36" s="24">
        <v>116.29933898801431</v>
      </c>
      <c r="K36" s="9">
        <v>13.926766867369926</v>
      </c>
      <c r="L36" s="44">
        <v>3.8118838050825006</v>
      </c>
      <c r="M36" s="9">
        <f t="shared" ref="M36:M63" si="1">K36/$J$65</f>
        <v>0.45647049708819137</v>
      </c>
      <c r="N36" s="24">
        <v>0.97391827018128452</v>
      </c>
      <c r="O36" s="37">
        <v>7.4087520359359727E-4</v>
      </c>
      <c r="P36" s="29">
        <v>0.99999638099999999</v>
      </c>
      <c r="Q36" s="18"/>
      <c r="S36" s="18"/>
      <c r="T36" s="18"/>
      <c r="U36" s="18"/>
      <c r="W36" s="24"/>
    </row>
    <row r="37" spans="1:26">
      <c r="A37" s="22" t="s">
        <v>84</v>
      </c>
      <c r="B37" s="38">
        <v>0.16674584323040381</v>
      </c>
      <c r="C37" s="38">
        <v>0.166270783847981</v>
      </c>
      <c r="D37" s="87">
        <v>0.66698337292161525</v>
      </c>
      <c r="E37" s="20">
        <v>0.35735099801359849</v>
      </c>
      <c r="F37" s="95">
        <v>0.67720329000000001</v>
      </c>
      <c r="G37" s="20">
        <v>0.52768644702478995</v>
      </c>
      <c r="H37" s="36">
        <v>0</v>
      </c>
      <c r="I37" s="37"/>
      <c r="J37" s="24">
        <v>99.444805411068089</v>
      </c>
      <c r="K37" s="9">
        <v>10.251284968420238</v>
      </c>
      <c r="L37" s="44">
        <v>3.2594513996773262</v>
      </c>
      <c r="M37" s="9">
        <f t="shared" si="1"/>
        <v>0.33600111137720212</v>
      </c>
      <c r="N37" s="24">
        <v>0.97786791442151333</v>
      </c>
      <c r="O37" s="37">
        <v>1.7703175752444599E-3</v>
      </c>
      <c r="P37" s="29">
        <v>0.99997950800000002</v>
      </c>
      <c r="Q37" s="18"/>
      <c r="S37" s="18"/>
      <c r="T37" s="18"/>
      <c r="U37" s="18"/>
      <c r="W37" s="24"/>
    </row>
    <row r="38" spans="1:26">
      <c r="A38" s="22" t="s">
        <v>85</v>
      </c>
      <c r="B38" s="38">
        <v>0.66682486948267694</v>
      </c>
      <c r="C38" s="38">
        <v>0.24964404366397722</v>
      </c>
      <c r="D38" s="87">
        <v>8.3531086853346009E-2</v>
      </c>
      <c r="E38" s="20">
        <v>0.35695759837165897</v>
      </c>
      <c r="F38" s="95">
        <v>0.67100607899999998</v>
      </c>
      <c r="G38" s="20">
        <v>0.53197371759080436</v>
      </c>
      <c r="H38" s="36">
        <v>0</v>
      </c>
      <c r="I38" s="37"/>
      <c r="J38" s="24">
        <v>127.12515276762278</v>
      </c>
      <c r="K38" s="9">
        <v>14.971563552531656</v>
      </c>
      <c r="L38" s="44">
        <v>4.1667159527319502</v>
      </c>
      <c r="M38" s="9">
        <f t="shared" si="1"/>
        <v>0.49071526235020485</v>
      </c>
      <c r="N38" s="24">
        <v>0.96036438549899716</v>
      </c>
      <c r="O38" s="37">
        <v>2.1843430987647746E-3</v>
      </c>
      <c r="P38" s="29">
        <v>0.99996759800000001</v>
      </c>
      <c r="Q38" s="18"/>
      <c r="S38" s="18"/>
      <c r="T38" s="18"/>
      <c r="U38" s="18"/>
      <c r="W38" s="24"/>
    </row>
    <row r="39" spans="1:26">
      <c r="A39" s="22" t="s">
        <v>86</v>
      </c>
      <c r="B39" s="38">
        <v>0.66777408637873747</v>
      </c>
      <c r="C39" s="38">
        <v>8.305647840531559E-2</v>
      </c>
      <c r="D39" s="87">
        <v>0.24916943521594681</v>
      </c>
      <c r="E39" s="20">
        <v>0.35680504466631641</v>
      </c>
      <c r="F39" s="95">
        <v>0.67411005199999996</v>
      </c>
      <c r="G39" s="20">
        <v>0.52929791449885755</v>
      </c>
      <c r="H39" s="36">
        <v>0</v>
      </c>
      <c r="I39" s="37"/>
      <c r="J39" s="24">
        <v>99.822427758013177</v>
      </c>
      <c r="K39" s="9">
        <v>7.447897081244597</v>
      </c>
      <c r="L39" s="44">
        <v>3.2718285337288409</v>
      </c>
      <c r="M39" s="9">
        <f t="shared" si="1"/>
        <v>0.24411590395060975</v>
      </c>
      <c r="N39" s="24">
        <v>0.96709840388002544</v>
      </c>
      <c r="O39" s="37">
        <v>2.7479049055884838E-3</v>
      </c>
      <c r="P39" s="29">
        <v>0.99995674599999995</v>
      </c>
      <c r="Q39" s="18"/>
      <c r="S39" s="18"/>
      <c r="T39" s="18"/>
      <c r="U39" s="18"/>
      <c r="W39" s="24"/>
    </row>
    <row r="40" spans="1:26">
      <c r="A40" s="22" t="s">
        <v>87</v>
      </c>
      <c r="B40" s="38">
        <v>0.2492863939105614</v>
      </c>
      <c r="C40" s="38">
        <v>0.66698382492863961</v>
      </c>
      <c r="D40" s="87">
        <v>8.3729781160799266E-2</v>
      </c>
      <c r="E40" s="20">
        <v>0.3567177224818906</v>
      </c>
      <c r="F40" s="95">
        <v>0.69751588799999997</v>
      </c>
      <c r="G40" s="20">
        <v>0.51141160885197012</v>
      </c>
      <c r="H40" s="36">
        <v>0</v>
      </c>
      <c r="I40" s="37"/>
      <c r="J40" s="24">
        <v>121.09572419803183</v>
      </c>
      <c r="K40" s="9">
        <v>0.79465163772350966</v>
      </c>
      <c r="L40" s="44">
        <v>3.9690924639114837</v>
      </c>
      <c r="M40" s="9">
        <f t="shared" si="1"/>
        <v>2.6045889296350263E-2</v>
      </c>
      <c r="N40" s="24">
        <v>0.96825150298142892</v>
      </c>
      <c r="O40" s="37">
        <v>3.9522245668017564E-3</v>
      </c>
      <c r="P40" s="114">
        <v>0.999895902</v>
      </c>
      <c r="Q40" s="18"/>
      <c r="S40" s="18"/>
      <c r="T40" s="18"/>
      <c r="U40" s="18"/>
      <c r="W40" s="24"/>
    </row>
    <row r="41" spans="1:26">
      <c r="A41" s="22" t="s">
        <v>88</v>
      </c>
      <c r="B41" s="38">
        <v>0.2497621313035204</v>
      </c>
      <c r="C41" s="38">
        <v>8.2778306374881067E-2</v>
      </c>
      <c r="D41" s="87">
        <v>0.66745956232159842</v>
      </c>
      <c r="E41" s="20">
        <v>0.35671772248189071</v>
      </c>
      <c r="F41" s="95">
        <v>0.68624690499999996</v>
      </c>
      <c r="G41" s="20">
        <v>0.51980959022597084</v>
      </c>
      <c r="H41" s="36">
        <v>0</v>
      </c>
      <c r="I41" s="37"/>
      <c r="J41" s="24">
        <v>112.7915753527485</v>
      </c>
      <c r="K41" s="9">
        <v>0.22852140299998214</v>
      </c>
      <c r="L41" s="44">
        <v>3.6969116349078694</v>
      </c>
      <c r="M41" s="9">
        <f t="shared" si="1"/>
        <v>7.4901288587731173E-3</v>
      </c>
      <c r="N41" s="24">
        <v>0.9689563279905582</v>
      </c>
      <c r="O41" s="37">
        <v>1.1716273938442592E-3</v>
      </c>
      <c r="P41" s="29">
        <v>0.999990979</v>
      </c>
      <c r="Q41" s="18"/>
      <c r="S41" s="18"/>
      <c r="T41" s="18"/>
      <c r="U41" s="18"/>
      <c r="W41" s="24"/>
    </row>
    <row r="42" spans="1:26">
      <c r="A42" s="22" t="s">
        <v>89</v>
      </c>
      <c r="B42" s="38">
        <v>8.4400189663347558E-2</v>
      </c>
      <c r="C42" s="38">
        <v>0.66571834992887635</v>
      </c>
      <c r="D42" s="87">
        <v>0.24988146040777623</v>
      </c>
      <c r="E42" s="20">
        <v>0.35732813235252503</v>
      </c>
      <c r="F42" s="95">
        <v>0.69323152700000001</v>
      </c>
      <c r="G42" s="20">
        <v>0.51545280102721736</v>
      </c>
      <c r="H42" s="36">
        <v>0</v>
      </c>
      <c r="I42" s="37"/>
      <c r="J42" s="24">
        <v>110.72301054285489</v>
      </c>
      <c r="K42" s="9">
        <v>0.65541954083978438</v>
      </c>
      <c r="L42" s="44">
        <v>3.6291113467273011</v>
      </c>
      <c r="M42" s="9">
        <f t="shared" si="1"/>
        <v>2.1482350243789979E-2</v>
      </c>
      <c r="N42" s="24">
        <v>0.96606235129007922</v>
      </c>
      <c r="O42" s="37">
        <v>3.307710314057158E-3</v>
      </c>
      <c r="P42" s="114">
        <v>0.99993761199999998</v>
      </c>
      <c r="Q42" s="18"/>
      <c r="S42" s="18"/>
      <c r="T42" s="18"/>
      <c r="U42" s="18"/>
      <c r="W42" s="24"/>
    </row>
    <row r="43" spans="1:26">
      <c r="A43" s="26" t="s">
        <v>90</v>
      </c>
      <c r="B43" s="21">
        <v>8.3650190114068435E-2</v>
      </c>
      <c r="C43" s="21">
        <v>0.25</v>
      </c>
      <c r="D43" s="98">
        <v>0.66634980988593151</v>
      </c>
      <c r="E43" s="23">
        <v>0.35632575641179637</v>
      </c>
      <c r="F43" s="96">
        <v>0.69323152700000001</v>
      </c>
      <c r="G43" s="23">
        <v>0.51400685418018555</v>
      </c>
      <c r="H43" s="31">
        <v>0</v>
      </c>
      <c r="I43" s="33"/>
      <c r="J43" s="12">
        <v>129.48200802003413</v>
      </c>
      <c r="K43" s="13">
        <v>0.7633747079382196</v>
      </c>
      <c r="L43" s="55">
        <v>4.2439653889348197</v>
      </c>
      <c r="M43" s="13">
        <f t="shared" si="1"/>
        <v>2.5020741405066577E-2</v>
      </c>
      <c r="N43" s="12">
        <v>0.95166250884550019</v>
      </c>
      <c r="O43" s="33">
        <v>3.6262478761806762E-3</v>
      </c>
      <c r="P43" s="53">
        <v>0.99991064900000004</v>
      </c>
      <c r="Q43" s="18"/>
      <c r="S43" s="18"/>
      <c r="T43" s="18"/>
      <c r="U43" s="18"/>
      <c r="W43" s="24"/>
    </row>
    <row r="44" spans="1:26">
      <c r="A44" s="22" t="s">
        <v>91</v>
      </c>
      <c r="B44" s="38">
        <v>0.33398590446358656</v>
      </c>
      <c r="C44" s="38">
        <v>0.33281127642913083</v>
      </c>
      <c r="D44" s="87">
        <v>0.33320281910728267</v>
      </c>
      <c r="E44" s="20">
        <v>0.47690897960597994</v>
      </c>
      <c r="F44" s="95">
        <v>0.69374692500000001</v>
      </c>
      <c r="G44" s="20">
        <v>0.68743941402836484</v>
      </c>
      <c r="H44" s="36">
        <v>0</v>
      </c>
      <c r="I44" s="37"/>
      <c r="J44" s="24">
        <v>305.83540811998779</v>
      </c>
      <c r="K44" s="9">
        <v>1.488890735390243</v>
      </c>
      <c r="L44" s="44">
        <v>10.024210364201</v>
      </c>
      <c r="M44" s="9">
        <f t="shared" si="1"/>
        <v>4.8800608250717151E-2</v>
      </c>
      <c r="N44" s="24">
        <v>0.92299889513308619</v>
      </c>
      <c r="O44" s="9">
        <v>6.0824920730677282E-3</v>
      </c>
      <c r="P44" s="114">
        <v>0.99974703099999995</v>
      </c>
      <c r="Q44" s="18"/>
      <c r="S44" s="18"/>
      <c r="T44" s="18"/>
      <c r="U44" s="18"/>
      <c r="W44" s="24"/>
    </row>
    <row r="45" spans="1:26">
      <c r="A45" s="22" t="s">
        <v>92</v>
      </c>
      <c r="B45" s="38">
        <v>0.66614542611415162</v>
      </c>
      <c r="C45" s="38">
        <v>0.16731821735731039</v>
      </c>
      <c r="D45" s="87">
        <v>0.1665363565285379</v>
      </c>
      <c r="E45" s="20">
        <v>0.47910428279367501</v>
      </c>
      <c r="F45" s="95">
        <v>0.67720329000000001</v>
      </c>
      <c r="G45" s="20">
        <v>0.70747483048063009</v>
      </c>
      <c r="H45" s="36">
        <v>0</v>
      </c>
      <c r="I45" s="37"/>
      <c r="J45" s="24">
        <v>334.7854262883958</v>
      </c>
      <c r="K45" s="9">
        <v>1.9151812000461887</v>
      </c>
      <c r="L45" s="44">
        <v>10.97309026647088</v>
      </c>
      <c r="M45" s="9">
        <f t="shared" si="1"/>
        <v>6.2772912243352588E-2</v>
      </c>
      <c r="N45" s="24">
        <v>0.89664774010337145</v>
      </c>
      <c r="O45" s="9">
        <v>7.5537265941262415E-3</v>
      </c>
      <c r="P45" s="114">
        <v>0.99963519099999998</v>
      </c>
      <c r="Q45" s="18"/>
      <c r="S45" s="18"/>
      <c r="T45" s="18"/>
      <c r="U45" s="18"/>
      <c r="W45" s="24"/>
    </row>
    <row r="46" spans="1:26">
      <c r="A46" s="22" t="s">
        <v>93</v>
      </c>
      <c r="B46" s="38">
        <v>0.16601409553641347</v>
      </c>
      <c r="C46" s="38">
        <v>0.66679718089271711</v>
      </c>
      <c r="D46" s="87">
        <v>0.1671887235708692</v>
      </c>
      <c r="E46" s="20">
        <v>0.47894029881909161</v>
      </c>
      <c r="F46" s="95">
        <v>0.69374692500000001</v>
      </c>
      <c r="G46" s="20">
        <v>0.69036745470128258</v>
      </c>
      <c r="H46" s="8">
        <v>1.9093576031206456</v>
      </c>
      <c r="I46" s="9">
        <v>2.499190153789145</v>
      </c>
      <c r="J46" s="24">
        <v>404.6219428924008</v>
      </c>
      <c r="K46" s="9">
        <v>2.6584443470053452</v>
      </c>
      <c r="L46" s="44">
        <v>13.262085964663259</v>
      </c>
      <c r="M46" s="9">
        <f t="shared" si="1"/>
        <v>8.7134467325795939E-2</v>
      </c>
      <c r="N46" s="24">
        <v>0.93785675414931868</v>
      </c>
      <c r="O46" s="9">
        <v>1.1063279073488226E-2</v>
      </c>
      <c r="P46" s="114">
        <v>0.99968522500000001</v>
      </c>
      <c r="Q46" s="18"/>
      <c r="S46" s="18"/>
      <c r="T46" s="18"/>
      <c r="U46" s="18"/>
      <c r="W46" s="24"/>
    </row>
    <row r="47" spans="1:26">
      <c r="A47" s="22" t="s">
        <v>94</v>
      </c>
      <c r="B47" s="38">
        <v>0.16607773851590107</v>
      </c>
      <c r="C47" s="38">
        <v>0.16725559481743224</v>
      </c>
      <c r="D47" s="87">
        <v>0.66666666666666652</v>
      </c>
      <c r="E47" s="20">
        <v>0.47667420288043127</v>
      </c>
      <c r="F47" s="95">
        <v>0.67720329000000001</v>
      </c>
      <c r="G47" s="20">
        <v>0.70388642512417687</v>
      </c>
      <c r="H47" s="36">
        <v>0</v>
      </c>
      <c r="I47" s="37"/>
      <c r="J47" s="24">
        <v>335.52657632961092</v>
      </c>
      <c r="K47" s="9">
        <v>3.5845178457498115</v>
      </c>
      <c r="L47" s="44">
        <v>10.997382561369783</v>
      </c>
      <c r="M47" s="9">
        <f t="shared" si="1"/>
        <v>0.11748790357829199</v>
      </c>
      <c r="N47" s="24">
        <v>0.91176891712115538</v>
      </c>
      <c r="O47" s="9">
        <v>1.4338723428362168E-2</v>
      </c>
      <c r="P47" s="114">
        <v>0.99868976700000001</v>
      </c>
      <c r="Q47" s="18"/>
      <c r="S47" s="18"/>
      <c r="T47" s="18"/>
      <c r="U47" s="18"/>
      <c r="W47" s="24"/>
    </row>
    <row r="48" spans="1:26">
      <c r="A48" s="22" t="s">
        <v>95</v>
      </c>
      <c r="B48" s="38">
        <v>0.66549433372411104</v>
      </c>
      <c r="C48" s="38">
        <v>0.24931613911684256</v>
      </c>
      <c r="D48" s="87">
        <v>8.5189527159046513E-2</v>
      </c>
      <c r="E48" s="20">
        <v>0.47672356474754224</v>
      </c>
      <c r="F48" s="95">
        <v>0.67100607899999998</v>
      </c>
      <c r="G48" s="20">
        <v>0.71046087310863582</v>
      </c>
      <c r="H48" s="8">
        <v>1.6630520988818009</v>
      </c>
      <c r="I48" s="9">
        <v>1.413367103309473</v>
      </c>
      <c r="J48" s="24">
        <v>394.55929319688209</v>
      </c>
      <c r="K48" s="9">
        <v>1.5356681333692044</v>
      </c>
      <c r="L48" s="44">
        <v>12.932267654908985</v>
      </c>
      <c r="M48" s="9">
        <f t="shared" si="1"/>
        <v>5.0333807040594009E-2</v>
      </c>
      <c r="N48" s="24">
        <v>0.90448445982433134</v>
      </c>
      <c r="O48" s="9">
        <v>6.5887984019864293E-3</v>
      </c>
      <c r="P48" s="114">
        <v>0.99971300399999996</v>
      </c>
      <c r="Q48" s="18"/>
      <c r="S48" s="18"/>
      <c r="T48" s="18"/>
      <c r="U48" s="18"/>
      <c r="W48" s="24"/>
      <c r="Z48" s="2"/>
    </row>
    <row r="49" spans="1:23">
      <c r="A49" s="22" t="s">
        <v>96</v>
      </c>
      <c r="B49" s="38">
        <v>0.66536203522504878</v>
      </c>
      <c r="C49" s="38">
        <v>8.5322896281800384E-2</v>
      </c>
      <c r="D49" s="87">
        <v>0.24931506849315066</v>
      </c>
      <c r="E49" s="20">
        <v>0.47971896077893195</v>
      </c>
      <c r="F49" s="95">
        <v>0.67411005199999996</v>
      </c>
      <c r="G49" s="20">
        <v>0.71163300318051326</v>
      </c>
      <c r="H49" s="36">
        <v>0</v>
      </c>
      <c r="I49" s="37"/>
      <c r="J49" s="24">
        <v>369.27790728107641</v>
      </c>
      <c r="K49" s="9">
        <v>2.0788176380730139</v>
      </c>
      <c r="L49" s="44">
        <v>12.103632631003714</v>
      </c>
      <c r="M49" s="9">
        <f t="shared" si="1"/>
        <v>6.8136339872981025E-2</v>
      </c>
      <c r="N49" s="24">
        <v>0.89383134482744631</v>
      </c>
      <c r="O49" s="9">
        <v>8.4621790240509507E-3</v>
      </c>
      <c r="P49" s="114">
        <v>0.99952053299999999</v>
      </c>
      <c r="Q49" s="18"/>
      <c r="S49" s="18"/>
      <c r="T49" s="18"/>
      <c r="U49" s="18"/>
      <c r="W49" s="24"/>
    </row>
    <row r="50" spans="1:23">
      <c r="A50" s="22" t="s">
        <v>97</v>
      </c>
      <c r="B50" s="38">
        <v>0.25009784735812141</v>
      </c>
      <c r="C50" s="38">
        <v>0.66497064579256371</v>
      </c>
      <c r="D50" s="87">
        <v>8.4931506849315094E-2</v>
      </c>
      <c r="E50" s="20">
        <v>0.47700663827100842</v>
      </c>
      <c r="F50" s="95">
        <v>0.69751588799999997</v>
      </c>
      <c r="G50" s="20">
        <v>0.68386490756323592</v>
      </c>
      <c r="H50" s="36">
        <v>0</v>
      </c>
      <c r="I50" s="37"/>
      <c r="J50" s="24">
        <v>380.3893087370501</v>
      </c>
      <c r="K50" s="9">
        <v>2.697567856958397</v>
      </c>
      <c r="L50" s="44">
        <v>12.467825339495043</v>
      </c>
      <c r="M50" s="9">
        <f t="shared" si="1"/>
        <v>8.841679855214446E-2</v>
      </c>
      <c r="N50" s="24">
        <v>0.88745534781634916</v>
      </c>
      <c r="O50" s="9">
        <v>1.1307688452706733E-2</v>
      </c>
      <c r="P50" s="114">
        <v>0.99898707799999997</v>
      </c>
      <c r="Q50" s="18"/>
      <c r="S50" s="18"/>
      <c r="T50" s="18"/>
      <c r="U50" s="18"/>
      <c r="W50" s="24"/>
    </row>
    <row r="51" spans="1:23">
      <c r="A51" s="22" t="s">
        <v>98</v>
      </c>
      <c r="B51" s="18">
        <v>0.24951037994516251</v>
      </c>
      <c r="C51" s="18">
        <v>8.4606345475910685E-2</v>
      </c>
      <c r="D51" s="87">
        <v>0.66588327457892671</v>
      </c>
      <c r="E51" s="20">
        <v>0.47838967776632879</v>
      </c>
      <c r="F51" s="95">
        <v>0.68624690499999996</v>
      </c>
      <c r="G51" s="20">
        <v>0.69711014254604009</v>
      </c>
      <c r="H51" s="28">
        <v>0</v>
      </c>
      <c r="I51" s="37"/>
      <c r="J51" s="44">
        <v>290.96311421613098</v>
      </c>
      <c r="K51" s="9">
        <v>2.8138023045378171</v>
      </c>
      <c r="L51" s="44">
        <v>9.5367488122279358</v>
      </c>
      <c r="M51" s="9">
        <f t="shared" si="1"/>
        <v>9.2226555444798547E-2</v>
      </c>
      <c r="N51" s="24">
        <v>0.92554464169554074</v>
      </c>
      <c r="O51" s="9">
        <v>1.1466834752899271E-2</v>
      </c>
      <c r="P51" s="91">
        <v>0.999045611</v>
      </c>
      <c r="Q51" s="18"/>
      <c r="S51" s="18"/>
      <c r="T51" s="18"/>
      <c r="U51" s="18"/>
      <c r="W51" s="24"/>
    </row>
    <row r="52" spans="1:23">
      <c r="A52" s="22" t="s">
        <v>99</v>
      </c>
      <c r="B52" s="38">
        <v>8.4507042253521139E-2</v>
      </c>
      <c r="C52" s="38">
        <v>0.66549295774647899</v>
      </c>
      <c r="D52" s="87">
        <v>0.25</v>
      </c>
      <c r="E52" s="20">
        <v>0.4782306784251093</v>
      </c>
      <c r="F52" s="95">
        <v>0.69323152700000001</v>
      </c>
      <c r="G52" s="20">
        <v>0.68985708208436591</v>
      </c>
      <c r="H52" s="8">
        <v>0.57030544494753133</v>
      </c>
      <c r="I52" s="9">
        <v>3.6999065112509282</v>
      </c>
      <c r="J52" s="24">
        <v>379.66279700267177</v>
      </c>
      <c r="K52" s="9">
        <v>4.0798648398783817</v>
      </c>
      <c r="L52" s="44">
        <v>12.444012836873988</v>
      </c>
      <c r="M52" s="9">
        <f t="shared" si="1"/>
        <v>0.13372363803082907</v>
      </c>
      <c r="N52" s="24">
        <v>0.89688748234909799</v>
      </c>
      <c r="O52" s="9">
        <v>1.6999610335027639E-2</v>
      </c>
      <c r="P52" s="114">
        <v>0.99811788400000001</v>
      </c>
      <c r="Q52" s="18"/>
      <c r="S52" s="18"/>
      <c r="T52" s="18"/>
      <c r="U52" s="18"/>
      <c r="W52" s="24"/>
    </row>
    <row r="53" spans="1:23">
      <c r="A53" s="26" t="s">
        <v>100</v>
      </c>
      <c r="B53" s="21">
        <v>8.5413416536661457E-2</v>
      </c>
      <c r="C53" s="21">
        <v>0.2488299531981279</v>
      </c>
      <c r="D53" s="98">
        <v>0.66575663026521059</v>
      </c>
      <c r="E53" s="23">
        <v>0.4781088184498315</v>
      </c>
      <c r="F53" s="96">
        <v>0.69323152700000001</v>
      </c>
      <c r="G53" s="23">
        <v>0.68968129669300438</v>
      </c>
      <c r="H53" s="31">
        <v>0</v>
      </c>
      <c r="I53" s="33"/>
      <c r="J53" s="12">
        <v>381.81880484151009</v>
      </c>
      <c r="K53" s="13">
        <v>3.9505273459803742</v>
      </c>
      <c r="L53" s="55">
        <v>12.51467920038054</v>
      </c>
      <c r="M53" s="13">
        <f t="shared" si="1"/>
        <v>0.12948440930717672</v>
      </c>
      <c r="N53" s="12">
        <v>0.90854627482814543</v>
      </c>
      <c r="O53" s="13">
        <v>1.6449657426711995E-2</v>
      </c>
      <c r="P53" s="53">
        <v>0.99825863800000003</v>
      </c>
      <c r="Q53" s="18"/>
      <c r="S53" s="18"/>
      <c r="T53" s="18"/>
      <c r="U53" s="18"/>
      <c r="W53" s="24"/>
    </row>
    <row r="54" spans="1:23">
      <c r="A54" s="22" t="s">
        <v>101</v>
      </c>
      <c r="B54" s="38">
        <v>0.33395038874490929</v>
      </c>
      <c r="C54" s="38">
        <v>0.33283968900407257</v>
      </c>
      <c r="D54" s="87">
        <v>0.33320992225101809</v>
      </c>
      <c r="E54" s="20">
        <v>0.54962107179014474</v>
      </c>
      <c r="F54" s="95">
        <v>0.69374692500000001</v>
      </c>
      <c r="G54" s="20">
        <v>0.79225010156282094</v>
      </c>
      <c r="H54" s="8">
        <v>0.3151610656578353</v>
      </c>
      <c r="I54" s="9">
        <v>5.1366989718228027</v>
      </c>
      <c r="J54" s="24">
        <v>710.12757250867389</v>
      </c>
      <c r="K54" s="9">
        <v>5.9108529935600895</v>
      </c>
      <c r="L54" s="44">
        <v>23.27548734793184</v>
      </c>
      <c r="M54" s="9">
        <f t="shared" si="1"/>
        <v>0.19373699796090152</v>
      </c>
      <c r="N54" s="24">
        <v>0.85309287591692529</v>
      </c>
      <c r="O54" s="9">
        <v>2.1460442995309109E-2</v>
      </c>
      <c r="P54" s="114">
        <v>0.99734966199999997</v>
      </c>
      <c r="Q54" s="18"/>
      <c r="S54" s="18"/>
      <c r="T54" s="18"/>
      <c r="U54" s="18"/>
      <c r="W54" s="24"/>
    </row>
    <row r="55" spans="1:23">
      <c r="A55" s="22" t="s">
        <v>102</v>
      </c>
      <c r="B55" s="38">
        <v>0.66531514928123858</v>
      </c>
      <c r="C55" s="38">
        <v>0.16734242535938079</v>
      </c>
      <c r="D55" s="87">
        <v>0.16734242535938079</v>
      </c>
      <c r="E55" s="20">
        <v>0.55043616817898688</v>
      </c>
      <c r="F55" s="95">
        <v>0.67720329000000001</v>
      </c>
      <c r="G55" s="20">
        <v>0.81280787661115306</v>
      </c>
      <c r="H55" s="36">
        <v>0</v>
      </c>
      <c r="I55" s="37"/>
      <c r="J55" s="24">
        <v>877.08047824558366</v>
      </c>
      <c r="K55" s="9">
        <v>10.823524149716725</v>
      </c>
      <c r="L55" s="44">
        <v>28.74761713927639</v>
      </c>
      <c r="M55" s="9">
        <f t="shared" si="1"/>
        <v>0.3547571016244257</v>
      </c>
      <c r="N55" s="24">
        <v>0.80446308469845507</v>
      </c>
      <c r="O55" s="9">
        <v>2.3493374102836282E-2</v>
      </c>
      <c r="P55" s="114">
        <v>0.99681778899999995</v>
      </c>
      <c r="Q55" s="18"/>
      <c r="S55" s="18"/>
      <c r="T55" s="18"/>
      <c r="U55" s="18"/>
      <c r="W55" s="24"/>
    </row>
    <row r="56" spans="1:23">
      <c r="A56" s="22" t="s">
        <v>103</v>
      </c>
      <c r="B56" s="38">
        <v>0.16648209671465483</v>
      </c>
      <c r="C56" s="38">
        <v>0.66629752676264298</v>
      </c>
      <c r="D56" s="87">
        <v>0.16722037652270211</v>
      </c>
      <c r="E56" s="20">
        <v>0.55007102674147401</v>
      </c>
      <c r="F56" s="95">
        <v>0.69374692500000001</v>
      </c>
      <c r="G56" s="20">
        <v>0.79289868815126496</v>
      </c>
      <c r="H56" s="36">
        <v>0</v>
      </c>
      <c r="I56" s="37"/>
      <c r="J56" s="24">
        <v>923.69339547288735</v>
      </c>
      <c r="K56" s="9">
        <v>12.529368013990931</v>
      </c>
      <c r="L56" s="44">
        <v>30.275424827888632</v>
      </c>
      <c r="M56" s="9">
        <f t="shared" si="1"/>
        <v>0.41066867134449381</v>
      </c>
      <c r="N56" s="24">
        <v>0.81332407622412939</v>
      </c>
      <c r="O56" s="9">
        <v>2.2933713074502052E-2</v>
      </c>
      <c r="P56" s="114">
        <v>0.996775878</v>
      </c>
      <c r="Q56" s="18"/>
      <c r="S56" s="18"/>
      <c r="T56" s="18"/>
      <c r="U56" s="18"/>
      <c r="W56" s="24"/>
    </row>
    <row r="57" spans="1:23">
      <c r="A57" s="22" t="s">
        <v>104</v>
      </c>
      <c r="B57" s="38">
        <v>0.16728349370836418</v>
      </c>
      <c r="C57" s="38">
        <v>0.16469282013323464</v>
      </c>
      <c r="D57" s="87">
        <v>0.66802368615840113</v>
      </c>
      <c r="E57" s="20">
        <v>0.54943059993912313</v>
      </c>
      <c r="F57" s="95">
        <v>0.67720329000000001</v>
      </c>
      <c r="G57" s="20">
        <v>0.81132299274435471</v>
      </c>
      <c r="H57" s="36">
        <v>0</v>
      </c>
      <c r="I57" s="37"/>
      <c r="J57" s="24">
        <v>695.83072282739408</v>
      </c>
      <c r="K57" s="9">
        <v>10.456137849148744</v>
      </c>
      <c r="L57" s="44">
        <v>22.806886836200764</v>
      </c>
      <c r="M57" s="9">
        <f t="shared" si="1"/>
        <v>0.34271546921679363</v>
      </c>
      <c r="N57" s="24">
        <v>0.88204103570764791</v>
      </c>
      <c r="O57" s="9">
        <v>4.3308685686584407E-2</v>
      </c>
      <c r="P57" s="114">
        <v>0.99246001399999995</v>
      </c>
      <c r="Q57" s="18"/>
      <c r="S57" s="18"/>
      <c r="T57" s="18"/>
      <c r="U57" s="18"/>
      <c r="W57" s="24"/>
    </row>
    <row r="58" spans="1:23">
      <c r="A58" s="22" t="s">
        <v>105</v>
      </c>
      <c r="B58" s="38">
        <v>0.66740576496674053</v>
      </c>
      <c r="C58" s="38">
        <v>0.2494456762749446</v>
      </c>
      <c r="D58" s="87">
        <v>8.3148558758314867E-2</v>
      </c>
      <c r="E58" s="20">
        <v>0.55064382544337742</v>
      </c>
      <c r="F58" s="95">
        <v>0.67100607899999998</v>
      </c>
      <c r="G58" s="20">
        <v>0.82062419801621123</v>
      </c>
      <c r="H58" s="36">
        <v>0</v>
      </c>
      <c r="I58" s="37"/>
      <c r="J58" s="24">
        <v>942.46404607221154</v>
      </c>
      <c r="K58" s="9">
        <v>11.01543444607996</v>
      </c>
      <c r="L58" s="44">
        <v>30.890660818505914</v>
      </c>
      <c r="M58" s="9">
        <f t="shared" si="1"/>
        <v>0.36104724701219088</v>
      </c>
      <c r="N58" s="24">
        <v>0.7785380921911913</v>
      </c>
      <c r="O58" s="9">
        <v>1.9982887776489478E-2</v>
      </c>
      <c r="P58" s="114">
        <v>0.99791802200000002</v>
      </c>
      <c r="Q58" s="18"/>
      <c r="S58" s="18"/>
      <c r="T58" s="18"/>
      <c r="U58" s="18"/>
      <c r="W58" s="24"/>
    </row>
    <row r="59" spans="1:23">
      <c r="A59" s="22" t="s">
        <v>106</v>
      </c>
      <c r="B59" s="38">
        <v>0.66592838685861944</v>
      </c>
      <c r="C59" s="38">
        <v>8.3425618309339242E-2</v>
      </c>
      <c r="D59" s="87">
        <v>0.25064599483204136</v>
      </c>
      <c r="E59" s="20">
        <v>0.55148406009527295</v>
      </c>
      <c r="F59" s="95">
        <v>0.67411005199999996</v>
      </c>
      <c r="G59" s="20">
        <v>0.818092028829846</v>
      </c>
      <c r="H59" s="36">
        <v>0</v>
      </c>
      <c r="I59" s="37"/>
      <c r="J59" s="24">
        <v>922.98384678042885</v>
      </c>
      <c r="K59" s="9">
        <v>14.238921834554375</v>
      </c>
      <c r="L59" s="44">
        <v>30.252168314195302</v>
      </c>
      <c r="M59" s="9">
        <f t="shared" si="1"/>
        <v>0.46670184039968771</v>
      </c>
      <c r="N59" s="24">
        <v>0.78791789772411769</v>
      </c>
      <c r="O59" s="9">
        <v>2.1055535951039532E-2</v>
      </c>
      <c r="P59" s="114">
        <v>0.99574653300000004</v>
      </c>
      <c r="Q59" s="18"/>
      <c r="S59" s="18"/>
      <c r="T59" s="18"/>
      <c r="U59" s="18"/>
      <c r="W59" s="24"/>
    </row>
    <row r="60" spans="1:23">
      <c r="A60" s="22" t="s">
        <v>107</v>
      </c>
      <c r="B60" s="38">
        <v>0.24898561416451495</v>
      </c>
      <c r="C60" s="38">
        <v>0.66691257838435991</v>
      </c>
      <c r="D60" s="87">
        <v>8.4101807451125013E-2</v>
      </c>
      <c r="E60" s="20">
        <v>0.55025367157325766</v>
      </c>
      <c r="F60" s="95">
        <v>0.69751588799999997</v>
      </c>
      <c r="G60" s="20">
        <v>0.78887618338129906</v>
      </c>
      <c r="H60" s="8">
        <v>0.84781369440212428</v>
      </c>
      <c r="I60" s="9">
        <v>10.220475571331377</v>
      </c>
      <c r="J60" s="24">
        <v>665.5439746434256</v>
      </c>
      <c r="K60" s="9">
        <v>13.926766867369926</v>
      </c>
      <c r="L60" s="44">
        <v>21.814193619578273</v>
      </c>
      <c r="M60" s="9">
        <f t="shared" si="1"/>
        <v>0.45647049708819137</v>
      </c>
      <c r="N60" s="24">
        <v>0.81101958752926706</v>
      </c>
      <c r="O60" s="9">
        <v>4.4669832015788231E-2</v>
      </c>
      <c r="P60" s="114">
        <v>0.98281945100000001</v>
      </c>
      <c r="Q60" s="18"/>
      <c r="S60" s="18"/>
      <c r="T60" s="18"/>
      <c r="U60" s="18"/>
      <c r="W60" s="24"/>
    </row>
    <row r="61" spans="1:23">
      <c r="A61" s="22" t="s">
        <v>108</v>
      </c>
      <c r="B61" s="38">
        <v>0.24907749077490776</v>
      </c>
      <c r="C61" s="38">
        <v>8.4132841328413283E-2</v>
      </c>
      <c r="D61" s="87">
        <v>0.66678966789667915</v>
      </c>
      <c r="E61" s="20">
        <v>0.55129217163857946</v>
      </c>
      <c r="F61" s="95">
        <v>0.68624690499999996</v>
      </c>
      <c r="G61" s="20">
        <v>0.80334376391625328</v>
      </c>
      <c r="H61" s="8">
        <v>14.193569291793484</v>
      </c>
      <c r="I61" s="9">
        <v>6.6345879214777312</v>
      </c>
      <c r="J61" s="24">
        <v>621.29606221230142</v>
      </c>
      <c r="K61" s="9">
        <v>10.251284968420238</v>
      </c>
      <c r="L61" s="44">
        <v>20.363902480586557</v>
      </c>
      <c r="M61" s="9">
        <f t="shared" si="1"/>
        <v>0.33600111137720212</v>
      </c>
      <c r="N61" s="24">
        <v>0.85022923499232927</v>
      </c>
      <c r="O61" s="9">
        <v>3.3027029545688778E-2</v>
      </c>
      <c r="P61" s="114">
        <v>0.98924882800000002</v>
      </c>
      <c r="Q61" s="18"/>
      <c r="S61" s="18"/>
      <c r="T61" s="18"/>
      <c r="U61" s="18"/>
      <c r="W61" s="24"/>
    </row>
    <row r="62" spans="1:23">
      <c r="A62" s="22" t="s">
        <v>109</v>
      </c>
      <c r="B62" s="38">
        <v>8.299520472150497E-2</v>
      </c>
      <c r="C62" s="38">
        <v>0.66691257838436002</v>
      </c>
      <c r="D62" s="87">
        <v>0.25009221689413502</v>
      </c>
      <c r="E62" s="20">
        <v>0.55025367157325755</v>
      </c>
      <c r="F62" s="95">
        <v>0.69323152700000001</v>
      </c>
      <c r="G62" s="20">
        <v>0.79375165459440733</v>
      </c>
      <c r="H62" s="8">
        <v>0.71215421959364711</v>
      </c>
      <c r="I62" s="9">
        <v>8.1017828626835957</v>
      </c>
      <c r="J62" s="24">
        <v>766.46374840830651</v>
      </c>
      <c r="K62" s="9">
        <v>14.971563552531656</v>
      </c>
      <c r="L62" s="44">
        <v>25.121989300743628</v>
      </c>
      <c r="M62" s="9">
        <f t="shared" si="1"/>
        <v>0.49071526235020485</v>
      </c>
      <c r="N62" s="24">
        <v>0.83936809275846214</v>
      </c>
      <c r="O62" s="9">
        <v>3.6486085993128067E-2</v>
      </c>
      <c r="P62" s="114">
        <v>0.98931094600000002</v>
      </c>
      <c r="Q62" s="18"/>
      <c r="S62" s="18"/>
      <c r="T62" s="18"/>
      <c r="U62" s="18"/>
      <c r="W62" s="24"/>
    </row>
    <row r="63" spans="1:23">
      <c r="A63" s="26" t="s">
        <v>110</v>
      </c>
      <c r="B63" s="39">
        <v>8.3271650629163585E-2</v>
      </c>
      <c r="C63" s="18">
        <v>0.25055514433752768</v>
      </c>
      <c r="D63" s="98">
        <v>0.66617320503330868</v>
      </c>
      <c r="E63" s="23">
        <v>0.54914878941453249</v>
      </c>
      <c r="F63" s="96">
        <v>0.69323152700000001</v>
      </c>
      <c r="G63" s="23">
        <v>0.79215784052841043</v>
      </c>
      <c r="H63" s="32">
        <v>0</v>
      </c>
      <c r="I63" s="33"/>
      <c r="J63" s="12">
        <v>689.40908991686092</v>
      </c>
      <c r="K63" s="13">
        <v>7.447897081244597</v>
      </c>
      <c r="L63" s="55">
        <v>22.596408266788011</v>
      </c>
      <c r="M63" s="13">
        <f t="shared" si="1"/>
        <v>0.24411590395060975</v>
      </c>
      <c r="N63" s="12">
        <v>0.89306833116848927</v>
      </c>
      <c r="O63" s="13">
        <v>2.410095032825682E-2</v>
      </c>
      <c r="P63" s="53">
        <v>0.99558178600000002</v>
      </c>
      <c r="Q63" s="18"/>
      <c r="S63" s="18"/>
      <c r="T63" s="18"/>
      <c r="U63" s="18"/>
      <c r="W63" s="24"/>
    </row>
    <row r="64" spans="1:23">
      <c r="A64" s="22"/>
      <c r="B64" s="40"/>
      <c r="C64" s="117"/>
      <c r="D64" s="41"/>
      <c r="E64" s="118"/>
      <c r="F64" s="125"/>
      <c r="G64" s="47"/>
      <c r="H64" s="116"/>
      <c r="I64" s="123"/>
      <c r="J64" s="115"/>
      <c r="K64" s="123"/>
      <c r="L64" s="150"/>
      <c r="M64" s="41"/>
      <c r="N64" s="115"/>
      <c r="O64" s="123"/>
      <c r="P64" s="48"/>
      <c r="Q64" s="79"/>
      <c r="R64" s="79"/>
      <c r="S64" s="79"/>
      <c r="T64" s="79"/>
      <c r="U64" s="79"/>
    </row>
    <row r="65" spans="1:24">
      <c r="A65" s="26" t="s">
        <v>10</v>
      </c>
      <c r="B65" s="12"/>
      <c r="C65" s="12"/>
      <c r="D65" s="13"/>
      <c r="E65" s="100"/>
      <c r="F65" s="108"/>
      <c r="G65" s="30"/>
      <c r="H65" s="12">
        <v>4.3743716658295143E-2</v>
      </c>
      <c r="I65" s="13">
        <v>9.8808497244717713E-2</v>
      </c>
      <c r="J65" s="12">
        <v>30.50967577578017</v>
      </c>
      <c r="K65" s="13">
        <v>4.7387034673639909E-2</v>
      </c>
      <c r="L65" s="130">
        <v>1</v>
      </c>
      <c r="M65" s="156"/>
      <c r="N65" s="122">
        <v>0</v>
      </c>
      <c r="O65" s="13">
        <v>0.99141430508005812</v>
      </c>
      <c r="P65" s="30">
        <v>1</v>
      </c>
      <c r="Q65" s="115"/>
      <c r="R65" s="115"/>
      <c r="S65" s="24"/>
      <c r="T65" s="79"/>
      <c r="U65" s="79"/>
      <c r="V65" s="79"/>
      <c r="W65" s="79"/>
      <c r="X65" s="79"/>
    </row>
    <row r="66" spans="1:24">
      <c r="P66" s="79"/>
      <c r="Q66" s="79"/>
      <c r="R66" s="79"/>
      <c r="S66" s="79"/>
      <c r="T66" s="79"/>
      <c r="U66" s="79"/>
      <c r="V66" s="79"/>
    </row>
    <row r="67" spans="1:24">
      <c r="P67" s="79"/>
      <c r="Q67" s="79"/>
      <c r="R67" s="79"/>
      <c r="S67" s="79"/>
      <c r="T67" s="79"/>
      <c r="U67" s="79"/>
      <c r="V67" s="79"/>
    </row>
    <row r="68" spans="1:24">
      <c r="P68" s="79"/>
      <c r="Q68" s="79"/>
      <c r="R68" s="79"/>
      <c r="S68" s="79"/>
      <c r="T68" s="79"/>
      <c r="U68" s="79"/>
      <c r="V68" s="79"/>
    </row>
    <row r="69" spans="1:24">
      <c r="P69" s="79"/>
      <c r="Q69" s="79"/>
      <c r="R69" s="79"/>
      <c r="S69" s="79"/>
      <c r="T69" s="79"/>
      <c r="U69" s="79"/>
      <c r="V69" s="79"/>
    </row>
  </sheetData>
  <mergeCells count="3">
    <mergeCell ref="B1:E1"/>
    <mergeCell ref="F1:G1"/>
    <mergeCell ref="H1:P1"/>
  </mergeCells>
  <pageMargins left="0.7" right="0.7" top="0.78740157499999996" bottom="0.78740157499999996" header="0.3" footer="0.3"/>
  <pageSetup paperSize="9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501"/>
  <sheetViews>
    <sheetView zoomScaleNormal="100" workbookViewId="0">
      <selection activeCell="J15" sqref="J15"/>
    </sheetView>
  </sheetViews>
  <sheetFormatPr baseColWidth="10" defaultRowHeight="15"/>
  <cols>
    <col min="1" max="2" width="11.42578125" style="14"/>
    <col min="3" max="3" width="11.42578125" style="43"/>
    <col min="4" max="4" width="15.5703125" style="14" customWidth="1"/>
    <col min="5" max="5" width="11.42578125" style="43"/>
    <col min="6" max="6" width="15.5703125" style="14" customWidth="1"/>
    <col min="7" max="7" width="11.42578125" style="43"/>
    <col min="8" max="8" width="13.5703125" style="14" customWidth="1"/>
    <col min="9" max="9" width="15.42578125" style="14" customWidth="1"/>
    <col min="10" max="10" width="11.42578125" style="14"/>
    <col min="11" max="11" width="13.5703125" style="14" customWidth="1"/>
    <col min="12" max="12" width="11.42578125" style="14"/>
    <col min="13" max="13" width="15.7109375" style="148" customWidth="1"/>
    <col min="14" max="14" width="11.42578125" style="14" customWidth="1"/>
    <col min="15" max="16384" width="11.42578125" style="14"/>
  </cols>
  <sheetData>
    <row r="1" spans="1:24" ht="15" customHeight="1">
      <c r="A1" s="22"/>
      <c r="B1" s="164" t="s">
        <v>334</v>
      </c>
      <c r="C1" s="165"/>
      <c r="D1" s="165"/>
      <c r="E1" s="165"/>
      <c r="F1" s="166"/>
      <c r="G1" s="167" t="s">
        <v>336</v>
      </c>
      <c r="H1" s="169"/>
      <c r="I1" s="164" t="s">
        <v>207</v>
      </c>
      <c r="J1" s="165"/>
      <c r="K1" s="165"/>
      <c r="L1" s="165"/>
      <c r="M1" s="165"/>
      <c r="N1" s="165"/>
      <c r="O1" s="165"/>
      <c r="P1" s="165"/>
      <c r="Q1" s="166"/>
    </row>
    <row r="2" spans="1:24">
      <c r="A2" s="11" t="s">
        <v>9</v>
      </c>
      <c r="B2" s="15" t="s">
        <v>2</v>
      </c>
      <c r="C2" s="6" t="s">
        <v>3</v>
      </c>
      <c r="D2" s="6" t="s">
        <v>6</v>
      </c>
      <c r="E2" s="50" t="s">
        <v>4</v>
      </c>
      <c r="F2" s="131" t="s">
        <v>335</v>
      </c>
      <c r="G2" s="83" t="s">
        <v>5</v>
      </c>
      <c r="H2" s="84" t="s">
        <v>337</v>
      </c>
      <c r="I2" s="121" t="s">
        <v>208</v>
      </c>
      <c r="J2" s="50" t="s">
        <v>0</v>
      </c>
      <c r="K2" s="54" t="s">
        <v>333</v>
      </c>
      <c r="L2" s="50" t="s">
        <v>0</v>
      </c>
      <c r="M2" s="16" t="s">
        <v>209</v>
      </c>
      <c r="N2" s="50" t="s">
        <v>0</v>
      </c>
      <c r="O2" s="6" t="s">
        <v>210</v>
      </c>
      <c r="P2" s="50" t="s">
        <v>0</v>
      </c>
      <c r="Q2" s="88" t="s">
        <v>1</v>
      </c>
    </row>
    <row r="3" spans="1:24">
      <c r="A3" s="7"/>
      <c r="B3" s="34"/>
      <c r="C3" s="34"/>
      <c r="D3" s="34"/>
      <c r="E3" s="35"/>
      <c r="F3" s="34"/>
      <c r="G3" s="132"/>
      <c r="H3" s="120"/>
      <c r="I3" s="34"/>
      <c r="J3" s="79"/>
      <c r="K3" s="113"/>
      <c r="L3" s="127"/>
      <c r="M3" s="79"/>
      <c r="N3" s="43"/>
      <c r="O3" s="72"/>
      <c r="P3" s="79"/>
      <c r="Q3" s="97"/>
    </row>
    <row r="4" spans="1:24">
      <c r="A4" s="22" t="s">
        <v>111</v>
      </c>
      <c r="B4" s="38">
        <v>0.24781341107871718</v>
      </c>
      <c r="C4" s="38">
        <v>0.25072886297376096</v>
      </c>
      <c r="D4" s="38">
        <v>0.25072886297376096</v>
      </c>
      <c r="E4" s="87">
        <v>0.25072886297376096</v>
      </c>
      <c r="F4" s="20">
        <v>5.1522189492514713E-2</v>
      </c>
      <c r="G4" s="38">
        <v>0.69359700000000002</v>
      </c>
      <c r="H4" s="20">
        <f>F4/G4</f>
        <v>7.4282601413377961E-2</v>
      </c>
      <c r="I4" s="36">
        <f>IF([2]Platte!D4&gt;0,[2]Platte!D4,0)</f>
        <v>0</v>
      </c>
      <c r="J4" s="37"/>
      <c r="K4" s="8">
        <v>34.441336600032308</v>
      </c>
      <c r="L4" s="9">
        <v>0.39341623602885595</v>
      </c>
      <c r="M4" s="44">
        <v>1.1657550346821204</v>
      </c>
      <c r="N4" s="9">
        <f>L4/$K$101</f>
        <v>1.3316177685040771E-2</v>
      </c>
      <c r="O4" s="8">
        <v>0.98771669648733007</v>
      </c>
      <c r="P4" s="37">
        <v>3.9667335491238506E-3</v>
      </c>
      <c r="Q4" s="114">
        <v>0.99989939749836032</v>
      </c>
      <c r="R4" s="18"/>
      <c r="S4" s="18"/>
      <c r="T4" s="18"/>
      <c r="U4" s="18"/>
      <c r="V4" s="18"/>
      <c r="W4" s="18"/>
      <c r="X4" s="79"/>
    </row>
    <row r="5" spans="1:24">
      <c r="A5" s="22" t="s">
        <v>114</v>
      </c>
      <c r="B5" s="38">
        <v>8.2111436950146624E-2</v>
      </c>
      <c r="C5" s="38">
        <v>8.5043988269794715E-2</v>
      </c>
      <c r="D5" s="38">
        <v>8.2111436950146624E-2</v>
      </c>
      <c r="E5" s="87">
        <v>0.75073313782991202</v>
      </c>
      <c r="F5" s="20">
        <v>5.1178939843818896E-2</v>
      </c>
      <c r="G5" s="18">
        <v>0.670018</v>
      </c>
      <c r="H5" s="20">
        <f t="shared" ref="H5:H68" si="0">F5/G5</f>
        <v>7.6384425259946598E-2</v>
      </c>
      <c r="I5" s="36">
        <f>IF([2]Platte!D5&gt;0,[2]Platte!D5,0)</f>
        <v>0</v>
      </c>
      <c r="J5" s="37"/>
      <c r="K5" s="8">
        <v>34.452728864623403</v>
      </c>
      <c r="L5" s="9">
        <v>0.40455655135954954</v>
      </c>
      <c r="M5" s="44">
        <v>1.1661406349843886</v>
      </c>
      <c r="N5" s="9">
        <f t="shared" ref="N5:N68" si="1">L5/$K$101</f>
        <v>1.3693250120861693E-2</v>
      </c>
      <c r="O5" s="8">
        <v>0.98697060569935224</v>
      </c>
      <c r="P5" s="37">
        <v>4.0749980183001893E-3</v>
      </c>
      <c r="Q5" s="114">
        <v>0.99989367553945596</v>
      </c>
      <c r="R5" s="18"/>
      <c r="S5" s="18"/>
      <c r="T5" s="18"/>
      <c r="U5" s="18"/>
      <c r="V5" s="18"/>
      <c r="W5" s="18"/>
      <c r="X5" s="79"/>
    </row>
    <row r="6" spans="1:24">
      <c r="A6" s="22" t="s">
        <v>115</v>
      </c>
      <c r="B6" s="38">
        <v>8.2595870206489688E-2</v>
      </c>
      <c r="C6" s="38">
        <v>8.2595870206489688E-2</v>
      </c>
      <c r="D6" s="38">
        <v>0.75221238938053081</v>
      </c>
      <c r="E6" s="87">
        <v>8.2595870206489688E-2</v>
      </c>
      <c r="F6" s="20">
        <v>5.0951961703983084E-2</v>
      </c>
      <c r="G6" s="38">
        <v>0.65442199999999995</v>
      </c>
      <c r="H6" s="20">
        <f t="shared" si="0"/>
        <v>7.7857959701817928E-2</v>
      </c>
      <c r="I6" s="36">
        <f>IF([2]Platte!D6&gt;0,[2]Platte!D6,0)</f>
        <v>0</v>
      </c>
      <c r="J6" s="37"/>
      <c r="K6" s="8">
        <v>33.795023232963672</v>
      </c>
      <c r="L6" s="9">
        <v>0.36941040817520254</v>
      </c>
      <c r="M6" s="44">
        <v>1.1438789074460505</v>
      </c>
      <c r="N6" s="9">
        <f t="shared" si="1"/>
        <v>1.2503639106555914E-2</v>
      </c>
      <c r="O6" s="8">
        <v>0.98798477960448017</v>
      </c>
      <c r="P6" s="37">
        <v>3.771652063039488E-3</v>
      </c>
      <c r="Q6" s="114">
        <v>0.99990898500000003</v>
      </c>
      <c r="R6" s="18"/>
      <c r="S6" s="18"/>
      <c r="T6" s="18"/>
      <c r="U6" s="18"/>
      <c r="V6" s="18"/>
      <c r="W6" s="18"/>
      <c r="X6" s="79"/>
    </row>
    <row r="7" spans="1:24">
      <c r="A7" s="22" t="s">
        <v>116</v>
      </c>
      <c r="B7" s="38">
        <v>8.1871345029239762E-2</v>
      </c>
      <c r="C7" s="38">
        <v>0.7485380116959065</v>
      </c>
      <c r="D7" s="38">
        <v>8.4795321637426882E-2</v>
      </c>
      <c r="E7" s="87">
        <v>8.4795321637426882E-2</v>
      </c>
      <c r="F7" s="20">
        <v>5.1340765626479913E-2</v>
      </c>
      <c r="G7" s="38">
        <v>0.65749999999999997</v>
      </c>
      <c r="H7" s="20">
        <f t="shared" si="0"/>
        <v>7.8084814641034089E-2</v>
      </c>
      <c r="I7" s="36">
        <f>IF([2]Platte!D7&gt;0,[2]Platte!D7,0)</f>
        <v>0</v>
      </c>
      <c r="J7" s="37"/>
      <c r="K7" s="8">
        <v>32.098852838757587</v>
      </c>
      <c r="L7" s="9">
        <v>0.41555176134254673</v>
      </c>
      <c r="M7" s="44">
        <v>1.0864676867467167</v>
      </c>
      <c r="N7" s="9">
        <f t="shared" si="1"/>
        <v>1.4065411095446345E-2</v>
      </c>
      <c r="O7" s="8">
        <v>0.98812032097371227</v>
      </c>
      <c r="P7" s="37">
        <v>4.3895758457246368E-3</v>
      </c>
      <c r="Q7" s="114">
        <v>0.99987686351400018</v>
      </c>
      <c r="R7" s="18"/>
      <c r="S7" s="18"/>
      <c r="T7" s="18"/>
      <c r="U7" s="18"/>
      <c r="V7" s="18"/>
      <c r="W7" s="18"/>
      <c r="X7" s="79"/>
    </row>
    <row r="8" spans="1:24">
      <c r="A8" s="22" t="s">
        <v>117</v>
      </c>
      <c r="B8" s="38">
        <v>0.75073313782991202</v>
      </c>
      <c r="C8" s="38">
        <v>8.2111436950146624E-2</v>
      </c>
      <c r="D8" s="38">
        <v>8.2111436950146624E-2</v>
      </c>
      <c r="E8" s="87">
        <v>8.5043988269794701E-2</v>
      </c>
      <c r="F8" s="20">
        <v>5.125659787101567E-2</v>
      </c>
      <c r="G8" s="38">
        <v>0.70180200000000004</v>
      </c>
      <c r="H8" s="20">
        <f t="shared" si="0"/>
        <v>7.30356964941902E-2</v>
      </c>
      <c r="I8" s="36">
        <f>IF([2]Platte!D8&gt;0,[2]Platte!D8,0)</f>
        <v>0</v>
      </c>
      <c r="J8" s="37"/>
      <c r="K8" s="8">
        <v>32.420485608406182</v>
      </c>
      <c r="L8" s="9">
        <v>0.38469578328085874</v>
      </c>
      <c r="M8" s="44">
        <v>1.0973541696056963</v>
      </c>
      <c r="N8" s="9">
        <f t="shared" si="1"/>
        <v>1.3021011681068796E-2</v>
      </c>
      <c r="O8" s="8">
        <v>0.98737057201673795</v>
      </c>
      <c r="P8" s="37">
        <v>4.0340289372197378E-3</v>
      </c>
      <c r="Q8" s="114">
        <v>0.99989581299999997</v>
      </c>
      <c r="R8" s="18"/>
      <c r="S8" s="18"/>
      <c r="T8" s="18"/>
      <c r="U8" s="18"/>
      <c r="V8" s="18"/>
      <c r="W8" s="18"/>
      <c r="X8" s="79"/>
    </row>
    <row r="9" spans="1:24">
      <c r="A9" s="22" t="s">
        <v>118</v>
      </c>
      <c r="B9" s="38">
        <v>8.4795321637426896E-2</v>
      </c>
      <c r="C9" s="38">
        <v>8.1871345029239789E-2</v>
      </c>
      <c r="D9" s="38">
        <v>0.41812865497076035</v>
      </c>
      <c r="E9" s="87">
        <v>0.41520467836257313</v>
      </c>
      <c r="F9" s="20">
        <v>5.1263080012683641E-2</v>
      </c>
      <c r="G9" s="38">
        <v>0.66527400000000003</v>
      </c>
      <c r="H9" s="20">
        <f t="shared" si="0"/>
        <v>7.7055589144748846E-2</v>
      </c>
      <c r="I9" s="36">
        <f>IF([2]Platte!D9&gt;0,[2]Platte!D9,0)</f>
        <v>0</v>
      </c>
      <c r="J9" s="37"/>
      <c r="K9" s="8">
        <v>32.571167608260865</v>
      </c>
      <c r="L9" s="9">
        <v>0.41571972678752861</v>
      </c>
      <c r="M9" s="44">
        <v>1.1024543868825833</v>
      </c>
      <c r="N9" s="9">
        <f t="shared" si="1"/>
        <v>1.4071096315082684E-2</v>
      </c>
      <c r="O9" s="8">
        <v>0.98698528364475147</v>
      </c>
      <c r="P9" s="37">
        <v>4.3444937691818541E-3</v>
      </c>
      <c r="Q9" s="114">
        <v>0.99987915345824407</v>
      </c>
      <c r="R9" s="18"/>
      <c r="S9" s="18"/>
      <c r="T9" s="18"/>
      <c r="U9" s="18"/>
      <c r="V9" s="18"/>
      <c r="W9" s="18"/>
      <c r="X9" s="79"/>
    </row>
    <row r="10" spans="1:24">
      <c r="A10" s="22" t="s">
        <v>119</v>
      </c>
      <c r="B10" s="38">
        <v>8.1871345029239789E-2</v>
      </c>
      <c r="C10" s="38">
        <v>0.41812865497076035</v>
      </c>
      <c r="D10" s="38">
        <v>8.4795321637426896E-2</v>
      </c>
      <c r="E10" s="87">
        <v>0.41520467836257313</v>
      </c>
      <c r="F10" s="20">
        <v>5.1243695329399916E-2</v>
      </c>
      <c r="G10" s="38">
        <v>0.66702799999999995</v>
      </c>
      <c r="H10" s="20">
        <f t="shared" si="0"/>
        <v>7.6823904437894538E-2</v>
      </c>
      <c r="I10" s="36">
        <f>IF([2]Platte!D10&gt;0,[2]Platte!D10,0)</f>
        <v>0</v>
      </c>
      <c r="J10" s="37"/>
      <c r="K10" s="8">
        <v>32.014469067895106</v>
      </c>
      <c r="L10" s="9">
        <v>0.35864181889021407</v>
      </c>
      <c r="M10" s="44">
        <v>1.0836115024217359</v>
      </c>
      <c r="N10" s="9">
        <f t="shared" si="1"/>
        <v>1.213914868851019E-2</v>
      </c>
      <c r="O10" s="8">
        <v>0.98780186720731511</v>
      </c>
      <c r="P10" s="37">
        <v>3.7935485713479818E-3</v>
      </c>
      <c r="Q10" s="114">
        <v>0.9999080053129128</v>
      </c>
      <c r="R10" s="18"/>
      <c r="S10" s="18"/>
      <c r="T10" s="18"/>
      <c r="U10" s="18"/>
      <c r="V10" s="18"/>
      <c r="W10" s="18"/>
      <c r="X10" s="79"/>
    </row>
    <row r="11" spans="1:24">
      <c r="A11" s="22" t="s">
        <v>120</v>
      </c>
      <c r="B11" s="38">
        <v>0.41690962099125367</v>
      </c>
      <c r="C11" s="38">
        <v>8.454810495626823E-2</v>
      </c>
      <c r="D11" s="38">
        <v>0.4139941690962099</v>
      </c>
      <c r="E11" s="87">
        <v>8.454810495626823E-2</v>
      </c>
      <c r="F11" s="20">
        <v>5.1444182034258594E-2</v>
      </c>
      <c r="G11" s="38">
        <v>0.682643</v>
      </c>
      <c r="H11" s="20">
        <f t="shared" si="0"/>
        <v>7.5360301115310044E-2</v>
      </c>
      <c r="I11" s="36">
        <f>IF([2]Platte!D11&gt;0,[2]Platte!D11,0)</f>
        <v>0</v>
      </c>
      <c r="J11" s="37"/>
      <c r="K11" s="8">
        <v>31.946569927913369</v>
      </c>
      <c r="L11" s="9">
        <v>0.40060422334344786</v>
      </c>
      <c r="M11" s="44">
        <v>1.0813132825470686</v>
      </c>
      <c r="N11" s="9">
        <f t="shared" si="1"/>
        <v>1.3559473480977125E-2</v>
      </c>
      <c r="O11" s="8">
        <v>0.98673470616989245</v>
      </c>
      <c r="P11" s="37">
        <v>4.2381633978309328E-3</v>
      </c>
      <c r="Q11" s="114">
        <v>0.999884883</v>
      </c>
      <c r="R11" s="18"/>
      <c r="S11" s="18"/>
      <c r="T11" s="18"/>
      <c r="U11" s="18"/>
      <c r="V11" s="18"/>
      <c r="W11" s="18"/>
      <c r="X11" s="79"/>
    </row>
    <row r="12" spans="1:24">
      <c r="A12" s="22" t="s">
        <v>121</v>
      </c>
      <c r="B12" s="38">
        <v>0.41520467836257313</v>
      </c>
      <c r="C12" s="38">
        <v>0.41520467836257313</v>
      </c>
      <c r="D12" s="38">
        <v>8.4795321637426896E-2</v>
      </c>
      <c r="E12" s="87">
        <v>8.4795321637426896E-2</v>
      </c>
      <c r="F12" s="20">
        <v>5.1399184529486892E-2</v>
      </c>
      <c r="G12" s="38">
        <v>0.68073399999999995</v>
      </c>
      <c r="H12" s="20">
        <f t="shared" si="0"/>
        <v>7.5505534510523775E-2</v>
      </c>
      <c r="I12" s="36">
        <f>IF([2]Platte!D12&gt;0,[2]Platte!D12,0)</f>
        <v>0</v>
      </c>
      <c r="J12" s="37"/>
      <c r="K12" s="8">
        <v>31.398359324442715</v>
      </c>
      <c r="L12" s="9">
        <v>0.42394544815344437</v>
      </c>
      <c r="M12" s="44">
        <v>1.0627576939970749</v>
      </c>
      <c r="N12" s="9">
        <f t="shared" si="1"/>
        <v>1.4349516871391745E-2</v>
      </c>
      <c r="O12" s="8">
        <v>0.98724259074754128</v>
      </c>
      <c r="P12" s="37">
        <v>4.5401055683793089E-3</v>
      </c>
      <c r="Q12" s="114">
        <v>0.99986797699999996</v>
      </c>
      <c r="R12" s="18"/>
      <c r="S12" s="18"/>
      <c r="T12" s="18"/>
      <c r="U12" s="18"/>
      <c r="V12" s="18"/>
      <c r="W12" s="18"/>
      <c r="X12" s="79"/>
    </row>
    <row r="13" spans="1:24">
      <c r="A13" s="22" t="s">
        <v>122</v>
      </c>
      <c r="B13" s="38">
        <v>9.9706744868035185E-2</v>
      </c>
      <c r="C13" s="38">
        <v>0.30205278592375362</v>
      </c>
      <c r="D13" s="38">
        <v>0.29912023460410553</v>
      </c>
      <c r="E13" s="87">
        <v>0.29912023460410553</v>
      </c>
      <c r="F13" s="20">
        <v>5.1198332281309274E-2</v>
      </c>
      <c r="G13" s="38">
        <v>0.66585000000000005</v>
      </c>
      <c r="H13" s="20">
        <f t="shared" si="0"/>
        <v>7.6891690743124227E-2</v>
      </c>
      <c r="I13" s="36">
        <f>IF([2]Platte!D13&gt;0,[2]Platte!D13,0)</f>
        <v>0</v>
      </c>
      <c r="J13" s="37"/>
      <c r="K13" s="8">
        <v>31.722252290455902</v>
      </c>
      <c r="L13" s="9">
        <v>0.3748642159177859</v>
      </c>
      <c r="M13" s="44">
        <v>1.0737206789768055</v>
      </c>
      <c r="N13" s="9">
        <f t="shared" si="1"/>
        <v>1.2688237164056938E-2</v>
      </c>
      <c r="O13" s="8">
        <v>0.98787436878109869</v>
      </c>
      <c r="P13" s="37">
        <v>3.9896924860327284E-3</v>
      </c>
      <c r="Q13" s="114">
        <v>0.99989829200000002</v>
      </c>
      <c r="R13" s="18"/>
      <c r="S13" s="18"/>
      <c r="T13" s="18"/>
      <c r="U13" s="18"/>
      <c r="V13" s="18"/>
      <c r="W13" s="18"/>
      <c r="X13" s="79"/>
    </row>
    <row r="14" spans="1:24">
      <c r="A14" s="22" t="s">
        <v>123</v>
      </c>
      <c r="B14" s="38">
        <v>0.30294117647058816</v>
      </c>
      <c r="C14" s="38">
        <v>0.1029411764705882</v>
      </c>
      <c r="D14" s="38">
        <v>0.29705882352941176</v>
      </c>
      <c r="E14" s="87">
        <v>0.29705882352941176</v>
      </c>
      <c r="F14" s="20">
        <v>5.111396834095653E-2</v>
      </c>
      <c r="G14" s="38">
        <v>0.67334799999999995</v>
      </c>
      <c r="H14" s="20">
        <f t="shared" si="0"/>
        <v>7.5910180680653291E-2</v>
      </c>
      <c r="I14" s="36">
        <f>IF([2]Platte!D14&gt;0,[2]Platte!D14,0)</f>
        <v>0</v>
      </c>
      <c r="J14" s="37"/>
      <c r="K14" s="8">
        <v>31.5098642363651</v>
      </c>
      <c r="L14" s="9">
        <v>0.21004679928928416</v>
      </c>
      <c r="M14" s="44">
        <v>1.0665318626356168</v>
      </c>
      <c r="N14" s="9">
        <f t="shared" si="1"/>
        <v>7.1095705905362024E-3</v>
      </c>
      <c r="O14" s="8">
        <v>0.98893209347777511</v>
      </c>
      <c r="P14" s="37">
        <v>2.2476029519033366E-3</v>
      </c>
      <c r="Q14" s="29">
        <v>0.99996777800000003</v>
      </c>
      <c r="R14" s="18"/>
      <c r="S14" s="18"/>
      <c r="T14" s="18"/>
      <c r="U14" s="18"/>
      <c r="V14" s="18"/>
      <c r="W14" s="18"/>
      <c r="X14" s="79"/>
    </row>
    <row r="15" spans="1:24">
      <c r="A15" s="22" t="s">
        <v>124</v>
      </c>
      <c r="B15" s="38">
        <v>0.29737609329446063</v>
      </c>
      <c r="C15" s="38">
        <v>0.30029154518950435</v>
      </c>
      <c r="D15" s="38">
        <v>0.10204081632653059</v>
      </c>
      <c r="E15" s="87">
        <v>0.30029154518950435</v>
      </c>
      <c r="F15" s="20">
        <v>5.1522189492514719E-2</v>
      </c>
      <c r="G15" s="38">
        <v>0.69170699999999996</v>
      </c>
      <c r="H15" s="20">
        <f t="shared" si="0"/>
        <v>7.4485569023466189E-2</v>
      </c>
      <c r="I15" s="36">
        <f>IF([2]Platte!D15&gt;0,[2]Platte!D15,0)</f>
        <v>0</v>
      </c>
      <c r="J15" s="37"/>
      <c r="K15" s="8">
        <v>30.931278951320461</v>
      </c>
      <c r="L15" s="9">
        <v>0.20414767468037806</v>
      </c>
      <c r="M15" s="44">
        <v>1.0469481653805821</v>
      </c>
      <c r="N15" s="9">
        <f t="shared" si="1"/>
        <v>6.9098996459119738E-3</v>
      </c>
      <c r="O15" s="8">
        <v>0.98984820586852873</v>
      </c>
      <c r="P15" s="37">
        <v>2.2137194896737784E-3</v>
      </c>
      <c r="Q15" s="29">
        <v>0.99996876199999996</v>
      </c>
      <c r="R15" s="18"/>
      <c r="S15" s="18"/>
      <c r="T15" s="18"/>
      <c r="U15" s="18"/>
      <c r="V15" s="18"/>
      <c r="W15" s="18"/>
      <c r="X15" s="79"/>
    </row>
    <row r="16" spans="1:24">
      <c r="A16" s="22" t="s">
        <v>125</v>
      </c>
      <c r="B16" s="38">
        <v>0.29618768328445749</v>
      </c>
      <c r="C16" s="38">
        <v>0.30205278592375367</v>
      </c>
      <c r="D16" s="38">
        <v>0.30205278592375367</v>
      </c>
      <c r="E16" s="87">
        <v>9.9706744868035185E-2</v>
      </c>
      <c r="F16" s="20">
        <v>5.1217739420518126E-2</v>
      </c>
      <c r="G16" s="38">
        <v>0.66955799999999999</v>
      </c>
      <c r="H16" s="20">
        <f t="shared" si="0"/>
        <v>7.6494850962154332E-2</v>
      </c>
      <c r="I16" s="36">
        <f>IF([2]Platte!D16&gt;0,[2]Platte!D16,0)</f>
        <v>0</v>
      </c>
      <c r="J16" s="37"/>
      <c r="K16" s="8">
        <v>34.525185606735086</v>
      </c>
      <c r="L16" s="9">
        <v>0.33945364496448754</v>
      </c>
      <c r="M16" s="44">
        <v>1.168593118547796</v>
      </c>
      <c r="N16" s="9">
        <f t="shared" si="1"/>
        <v>1.1489675916299286E-2</v>
      </c>
      <c r="O16" s="8">
        <v>0.9893184094169285</v>
      </c>
      <c r="P16" s="37">
        <v>3.4225453818951083E-3</v>
      </c>
      <c r="Q16" s="114">
        <v>0.99992526400000004</v>
      </c>
      <c r="R16" s="18"/>
      <c r="S16" s="18"/>
      <c r="T16" s="18"/>
      <c r="U16" s="18"/>
      <c r="V16" s="18"/>
      <c r="W16" s="18"/>
      <c r="X16" s="79"/>
    </row>
    <row r="17" spans="1:24">
      <c r="A17" s="22" t="s">
        <v>126</v>
      </c>
      <c r="B17" s="38">
        <v>8.2595870206489674E-2</v>
      </c>
      <c r="C17" s="38">
        <v>0.17109144542772861</v>
      </c>
      <c r="D17" s="38">
        <v>0.25073746312684364</v>
      </c>
      <c r="E17" s="87">
        <v>0.49557522123893805</v>
      </c>
      <c r="F17" s="20">
        <v>5.0971295919971203E-2</v>
      </c>
      <c r="G17" s="38">
        <v>0.69735199999999997</v>
      </c>
      <c r="H17" s="20">
        <f t="shared" si="0"/>
        <v>7.3092636028822183E-2</v>
      </c>
      <c r="I17" s="36">
        <f>IF([2]Platte!D17&gt;0,[2]Platte!D17,0)</f>
        <v>0</v>
      </c>
      <c r="J17" s="37"/>
      <c r="K17" s="8">
        <v>33.789588966329639</v>
      </c>
      <c r="L17" s="9">
        <v>0.13648066632201586</v>
      </c>
      <c r="M17" s="44">
        <v>1.1436949708072957</v>
      </c>
      <c r="N17" s="9">
        <f t="shared" si="1"/>
        <v>4.6195368591331392E-3</v>
      </c>
      <c r="O17" s="8">
        <v>0.99063925853024137</v>
      </c>
      <c r="P17" s="37">
        <v>1.3974593447084499E-3</v>
      </c>
      <c r="Q17" s="29">
        <v>0.99998757599999999</v>
      </c>
      <c r="R17" s="18"/>
      <c r="S17" s="18"/>
      <c r="T17" s="18"/>
      <c r="U17" s="18"/>
      <c r="V17" s="18"/>
      <c r="W17" s="18"/>
      <c r="X17" s="79"/>
    </row>
    <row r="18" spans="1:24">
      <c r="A18" s="22" t="s">
        <v>127</v>
      </c>
      <c r="B18" s="38">
        <v>0.5</v>
      </c>
      <c r="C18" s="38">
        <v>0.25</v>
      </c>
      <c r="D18" s="38">
        <v>0.16369047619047619</v>
      </c>
      <c r="E18" s="87">
        <v>8.6309523809523808E-2</v>
      </c>
      <c r="F18" s="20">
        <v>5.0523840704803855E-2</v>
      </c>
      <c r="G18" s="38">
        <v>0.66806600000000005</v>
      </c>
      <c r="H18" s="20">
        <f t="shared" si="0"/>
        <v>7.5627019942346788E-2</v>
      </c>
      <c r="I18" s="36">
        <f>IF([2]Platte!D18&gt;0,[2]Platte!D18,0)</f>
        <v>0</v>
      </c>
      <c r="J18" s="37"/>
      <c r="K18" s="8">
        <v>33.666696999864115</v>
      </c>
      <c r="L18" s="9">
        <v>0.38444160296878516</v>
      </c>
      <c r="M18" s="44">
        <v>1.1395353782138702</v>
      </c>
      <c r="N18" s="9">
        <f t="shared" si="1"/>
        <v>1.3012408298977155E-2</v>
      </c>
      <c r="O18" s="8">
        <v>0.98708544044375635</v>
      </c>
      <c r="P18" s="37">
        <v>3.9313035570896935E-3</v>
      </c>
      <c r="Q18" s="114">
        <v>0.99990108799999999</v>
      </c>
      <c r="R18" s="18"/>
      <c r="S18" s="18"/>
      <c r="T18" s="18"/>
      <c r="U18" s="18"/>
      <c r="V18" s="18"/>
      <c r="W18" s="18"/>
      <c r="X18" s="79"/>
    </row>
    <row r="19" spans="1:24">
      <c r="A19" s="26" t="s">
        <v>128</v>
      </c>
      <c r="B19" s="21">
        <v>8.6455331412103736E-2</v>
      </c>
      <c r="C19" s="21">
        <v>0.41210374639769448</v>
      </c>
      <c r="D19" s="21">
        <v>0.41786743515850139</v>
      </c>
      <c r="E19" s="98">
        <v>8.3573487031700283E-2</v>
      </c>
      <c r="F19" s="23">
        <v>5.2111475424049224E-2</v>
      </c>
      <c r="G19" s="21">
        <v>0.67486100000000004</v>
      </c>
      <c r="H19" s="23">
        <f t="shared" si="0"/>
        <v>7.7218087019473969E-2</v>
      </c>
      <c r="I19" s="31">
        <f>IF([2]Platte!D19&gt;0,[2]Platte!D19,0)</f>
        <v>0</v>
      </c>
      <c r="J19" s="33"/>
      <c r="K19" s="12">
        <v>34.609231232548268</v>
      </c>
      <c r="L19" s="13">
        <v>0.28621186292883688</v>
      </c>
      <c r="M19" s="55">
        <v>1.1714378574896243</v>
      </c>
      <c r="N19" s="13">
        <f t="shared" si="1"/>
        <v>9.6875717707984518E-3</v>
      </c>
      <c r="O19" s="12">
        <v>0.98887065760323778</v>
      </c>
      <c r="P19" s="33">
        <v>2.9105048427897082E-3</v>
      </c>
      <c r="Q19" s="53">
        <v>0.99993969699999996</v>
      </c>
      <c r="R19" s="18"/>
      <c r="S19" s="18"/>
      <c r="T19" s="18"/>
      <c r="U19" s="18"/>
      <c r="V19" s="18"/>
      <c r="W19" s="18"/>
      <c r="X19" s="79"/>
    </row>
    <row r="20" spans="1:24">
      <c r="A20" s="22" t="s">
        <v>113</v>
      </c>
      <c r="B20" s="38">
        <v>0.25</v>
      </c>
      <c r="C20" s="38">
        <v>0.25</v>
      </c>
      <c r="D20" s="38">
        <v>0.25</v>
      </c>
      <c r="E20" s="87">
        <v>0.25</v>
      </c>
      <c r="F20" s="20">
        <v>9.9777814351547062E-2</v>
      </c>
      <c r="G20" s="38">
        <v>0.69359700000000002</v>
      </c>
      <c r="H20" s="20">
        <f t="shared" si="0"/>
        <v>0.14385560253511342</v>
      </c>
      <c r="I20" s="36">
        <f>IF([2]Platte!D20&gt;0,[2]Platte!D20,0)</f>
        <v>0</v>
      </c>
      <c r="J20" s="37"/>
      <c r="K20" s="8">
        <v>40.239236060604782</v>
      </c>
      <c r="L20" s="9">
        <v>0.20212128737185642</v>
      </c>
      <c r="M20" s="44">
        <v>1.3619997555312169</v>
      </c>
      <c r="N20" s="9">
        <f t="shared" si="1"/>
        <v>6.8413113900449574E-3</v>
      </c>
      <c r="O20" s="8">
        <v>0.98921868251611977</v>
      </c>
      <c r="P20" s="37">
        <v>1.8674630454609958E-3</v>
      </c>
      <c r="Q20" s="29">
        <v>0.99997520799999995</v>
      </c>
      <c r="R20" s="18"/>
      <c r="S20" s="18"/>
      <c r="T20" s="18"/>
      <c r="U20" s="18"/>
      <c r="V20" s="18"/>
      <c r="W20" s="18"/>
      <c r="X20" s="79"/>
    </row>
    <row r="21" spans="1:24">
      <c r="A21" s="22" t="s">
        <v>129</v>
      </c>
      <c r="B21" s="38">
        <v>8.5106382978723416E-2</v>
      </c>
      <c r="C21" s="38">
        <v>8.3333333333333343E-2</v>
      </c>
      <c r="D21" s="38">
        <v>8.5106382978723416E-2</v>
      </c>
      <c r="E21" s="87">
        <v>0.74645390070921991</v>
      </c>
      <c r="F21" s="20">
        <v>0.10046408722900697</v>
      </c>
      <c r="G21" s="18">
        <v>0.670018</v>
      </c>
      <c r="H21" s="20">
        <f t="shared" si="0"/>
        <v>0.14994237054677184</v>
      </c>
      <c r="I21" s="36">
        <f>IF([2]Platte!D21&gt;0,[2]Platte!D21,0)</f>
        <v>0</v>
      </c>
      <c r="J21" s="37"/>
      <c r="K21" s="8">
        <v>40.058509348965764</v>
      </c>
      <c r="L21" s="9">
        <v>5.7582466203404001E-2</v>
      </c>
      <c r="M21" s="44">
        <v>1.3558825982198908</v>
      </c>
      <c r="N21" s="9">
        <f t="shared" si="1"/>
        <v>1.9490256915862053E-3</v>
      </c>
      <c r="O21" s="8">
        <v>0.99041623126814871</v>
      </c>
      <c r="P21" s="37">
        <v>5.3428988159468069E-4</v>
      </c>
      <c r="Q21" s="29">
        <v>0.99999797599999996</v>
      </c>
      <c r="R21" s="18"/>
      <c r="S21" s="18"/>
      <c r="T21" s="18"/>
      <c r="U21" s="18"/>
      <c r="V21" s="18"/>
      <c r="W21" s="18"/>
      <c r="X21" s="79"/>
    </row>
    <row r="22" spans="1:24">
      <c r="A22" s="22" t="s">
        <v>130</v>
      </c>
      <c r="B22" s="38">
        <v>8.3629893238434172E-2</v>
      </c>
      <c r="C22" s="38">
        <v>8.3629893238434172E-2</v>
      </c>
      <c r="D22" s="38">
        <v>0.7491103202846976</v>
      </c>
      <c r="E22" s="87">
        <v>8.3629893238434172E-2</v>
      </c>
      <c r="F22" s="20">
        <v>9.9918839083636787E-2</v>
      </c>
      <c r="G22" s="38">
        <v>0.65442199999999995</v>
      </c>
      <c r="H22" s="20">
        <f t="shared" si="0"/>
        <v>0.15268257956431291</v>
      </c>
      <c r="I22" s="36">
        <f>IF([2]Platte!D22&gt;0,[2]Platte!D22,0)</f>
        <v>0</v>
      </c>
      <c r="J22" s="37"/>
      <c r="K22" s="8">
        <v>40.584035868226955</v>
      </c>
      <c r="L22" s="9">
        <v>0.18725140043945837</v>
      </c>
      <c r="M22" s="44">
        <v>1.373670385982086</v>
      </c>
      <c r="N22" s="9">
        <f t="shared" si="1"/>
        <v>6.3380020743263382E-3</v>
      </c>
      <c r="O22" s="8">
        <v>0.99001342396260905</v>
      </c>
      <c r="P22" s="37">
        <v>1.7222731793801666E-3</v>
      </c>
      <c r="Q22" s="29">
        <v>0.99997894317927949</v>
      </c>
      <c r="R22" s="18"/>
      <c r="S22" s="18"/>
      <c r="T22" s="18"/>
      <c r="U22" s="18"/>
      <c r="V22" s="18"/>
      <c r="W22" s="18"/>
      <c r="X22" s="79"/>
    </row>
    <row r="23" spans="1:24">
      <c r="A23" s="22" t="s">
        <v>131</v>
      </c>
      <c r="B23" s="38">
        <v>8.3629893238434172E-2</v>
      </c>
      <c r="C23" s="38">
        <v>0.74911032028469782</v>
      </c>
      <c r="D23" s="38">
        <v>8.3629893238434172E-2</v>
      </c>
      <c r="E23" s="87">
        <v>8.3629893238434172E-2</v>
      </c>
      <c r="F23" s="20">
        <v>0.1000535194744079</v>
      </c>
      <c r="G23" s="38">
        <v>0.65749999999999997</v>
      </c>
      <c r="H23" s="20">
        <f t="shared" si="0"/>
        <v>0.15217265319301582</v>
      </c>
      <c r="I23" s="36">
        <f>IF([2]Platte!D23&gt;0,[2]Platte!D23,0)</f>
        <v>0</v>
      </c>
      <c r="J23" s="37"/>
      <c r="K23" s="8">
        <v>40.216734839539662</v>
      </c>
      <c r="L23" s="9">
        <v>0.22811513620010049</v>
      </c>
      <c r="M23" s="44">
        <v>1.3612381442137531</v>
      </c>
      <c r="N23" s="9">
        <f t="shared" si="1"/>
        <v>7.7211396177991332E-3</v>
      </c>
      <c r="O23" s="8">
        <v>0.98942997179423398</v>
      </c>
      <c r="P23" s="37">
        <v>2.1091984465430244E-3</v>
      </c>
      <c r="Q23" s="29">
        <v>0.99996838399999999</v>
      </c>
      <c r="R23" s="18"/>
      <c r="S23" s="18"/>
      <c r="T23" s="18"/>
      <c r="U23" s="18"/>
      <c r="V23" s="18"/>
      <c r="W23" s="18"/>
      <c r="X23" s="79"/>
    </row>
    <row r="24" spans="1:24">
      <c r="A24" s="22" t="s">
        <v>132</v>
      </c>
      <c r="B24" s="38">
        <v>0.74733096085409256</v>
      </c>
      <c r="C24" s="38">
        <v>8.5409252669039148E-2</v>
      </c>
      <c r="D24" s="38">
        <v>8.3629893238434144E-2</v>
      </c>
      <c r="E24" s="87">
        <v>8.3629893238434144E-2</v>
      </c>
      <c r="F24" s="20">
        <v>0.10014350828901819</v>
      </c>
      <c r="G24" s="38">
        <v>0.70180200000000004</v>
      </c>
      <c r="H24" s="20">
        <f t="shared" si="0"/>
        <v>0.14269481746848567</v>
      </c>
      <c r="I24" s="8">
        <v>2.118220120606084E-2</v>
      </c>
      <c r="J24" s="9">
        <v>0.57228330950988349</v>
      </c>
      <c r="K24" s="8">
        <v>40.882939187277138</v>
      </c>
      <c r="L24" s="9">
        <v>0.3402839541750155</v>
      </c>
      <c r="M24" s="44">
        <v>1.3837875325119224</v>
      </c>
      <c r="N24" s="9">
        <f t="shared" si="1"/>
        <v>1.1517779852965756E-2</v>
      </c>
      <c r="O24" s="8">
        <v>0.9855022288320765</v>
      </c>
      <c r="P24" s="37">
        <v>3.1025408201990263E-3</v>
      </c>
      <c r="Q24" s="114">
        <v>0.99993109599999996</v>
      </c>
      <c r="R24" s="18"/>
      <c r="S24" s="18"/>
      <c r="T24" s="18"/>
      <c r="U24" s="18"/>
      <c r="V24" s="18"/>
      <c r="W24" s="18"/>
      <c r="X24" s="79"/>
    </row>
    <row r="25" spans="1:24">
      <c r="A25" s="22" t="s">
        <v>133</v>
      </c>
      <c r="B25" s="38">
        <v>8.348134991119005E-2</v>
      </c>
      <c r="C25" s="38">
        <v>8.348134991119005E-2</v>
      </c>
      <c r="D25" s="38">
        <v>0.41740674955595031</v>
      </c>
      <c r="E25" s="87">
        <v>0.41563055062166965</v>
      </c>
      <c r="F25" s="20">
        <v>0.10012375443453388</v>
      </c>
      <c r="G25" s="38">
        <v>0.66527400000000003</v>
      </c>
      <c r="H25" s="20">
        <f t="shared" si="0"/>
        <v>0.15050002620654629</v>
      </c>
      <c r="I25" s="36">
        <f>IF([2]Platte!D25&gt;0,[2]Platte!D25,0)</f>
        <v>0</v>
      </c>
      <c r="J25" s="37"/>
      <c r="K25" s="8">
        <v>40.682440596371393</v>
      </c>
      <c r="L25" s="9">
        <v>0.16677648575354037</v>
      </c>
      <c r="M25" s="44">
        <v>1.377001145429755</v>
      </c>
      <c r="N25" s="9">
        <f t="shared" si="1"/>
        <v>5.6449762734701245E-3</v>
      </c>
      <c r="O25" s="8">
        <v>0.99056683594793193</v>
      </c>
      <c r="P25" s="37">
        <v>1.532783365443748E-3</v>
      </c>
      <c r="Q25" s="29">
        <v>0.999983344</v>
      </c>
      <c r="R25" s="18"/>
      <c r="S25" s="18"/>
      <c r="T25" s="18"/>
      <c r="U25" s="18"/>
      <c r="V25" s="18"/>
      <c r="W25" s="18"/>
      <c r="X25" s="79"/>
    </row>
    <row r="26" spans="1:24">
      <c r="A26" s="22" t="s">
        <v>134</v>
      </c>
      <c r="B26" s="38">
        <v>8.1705150976909391E-2</v>
      </c>
      <c r="C26" s="38">
        <v>0.4174067495559502</v>
      </c>
      <c r="D26" s="38">
        <v>8.3481349911190036E-2</v>
      </c>
      <c r="E26" s="87">
        <v>0.4174067495559502</v>
      </c>
      <c r="F26" s="20">
        <v>0.10021370948355561</v>
      </c>
      <c r="G26" s="38">
        <v>0.66702799999999995</v>
      </c>
      <c r="H26" s="20">
        <f t="shared" si="0"/>
        <v>0.15023913461437244</v>
      </c>
      <c r="I26" s="36">
        <f>IF([2]Platte!D26&gt;0,[2]Platte!D26,0)</f>
        <v>0</v>
      </c>
      <c r="J26" s="37"/>
      <c r="K26" s="8">
        <v>39.808113610268926</v>
      </c>
      <c r="L26" s="9">
        <v>0.14968491851874424</v>
      </c>
      <c r="M26" s="44">
        <v>1.3474073146837544</v>
      </c>
      <c r="N26" s="9">
        <f t="shared" si="1"/>
        <v>5.0664685115340549E-3</v>
      </c>
      <c r="O26" s="8">
        <v>0.99062388692170278</v>
      </c>
      <c r="P26" s="37">
        <v>1.3944692316400283E-3</v>
      </c>
      <c r="Q26" s="29">
        <v>0.99998621200000004</v>
      </c>
      <c r="R26" s="18"/>
      <c r="S26" s="18"/>
      <c r="T26" s="18"/>
      <c r="U26" s="18"/>
      <c r="V26" s="18"/>
      <c r="W26" s="18"/>
      <c r="X26" s="79"/>
    </row>
    <row r="27" spans="1:24">
      <c r="A27" s="22" t="s">
        <v>135</v>
      </c>
      <c r="B27" s="38">
        <v>0.41592920353982299</v>
      </c>
      <c r="C27" s="38">
        <v>8.4955752212389365E-2</v>
      </c>
      <c r="D27" s="38">
        <v>0.41592920353982299</v>
      </c>
      <c r="E27" s="87">
        <v>8.3185840707964587E-2</v>
      </c>
      <c r="F27" s="20">
        <v>0.1006242910582176</v>
      </c>
      <c r="G27" s="38">
        <v>0.682643</v>
      </c>
      <c r="H27" s="20">
        <f t="shared" si="0"/>
        <v>0.14740397405117697</v>
      </c>
      <c r="I27" s="36">
        <f>IF([2]Platte!D27&gt;0,[2]Platte!D27,0)</f>
        <v>0</v>
      </c>
      <c r="J27" s="37"/>
      <c r="K27" s="8">
        <v>39.199501382168656</v>
      </c>
      <c r="L27" s="9">
        <v>0.15859238350405905</v>
      </c>
      <c r="M27" s="44">
        <v>1.3268072788223026</v>
      </c>
      <c r="N27" s="9">
        <f t="shared" si="1"/>
        <v>5.3679644224934363E-3</v>
      </c>
      <c r="O27" s="8">
        <v>0.98464198128966085</v>
      </c>
      <c r="P27" s="37">
        <v>1.4831138967008632E-3</v>
      </c>
      <c r="Q27" s="29">
        <v>0.99998423299999994</v>
      </c>
      <c r="R27" s="18"/>
      <c r="S27" s="18"/>
      <c r="T27" s="18"/>
      <c r="U27" s="18"/>
      <c r="V27" s="18"/>
      <c r="W27" s="18"/>
      <c r="X27" s="79"/>
    </row>
    <row r="28" spans="1:24">
      <c r="A28" s="22" t="s">
        <v>136</v>
      </c>
      <c r="B28" s="38">
        <v>0.41666666666666674</v>
      </c>
      <c r="C28" s="38">
        <v>0.41666666666666674</v>
      </c>
      <c r="D28" s="38">
        <v>8.1560283687943255E-2</v>
      </c>
      <c r="E28" s="87">
        <v>8.5106382978723388E-2</v>
      </c>
      <c r="F28" s="20">
        <v>0.10028375970612174</v>
      </c>
      <c r="G28" s="38">
        <v>0.68073399999999995</v>
      </c>
      <c r="H28" s="20">
        <f t="shared" si="0"/>
        <v>0.14731710140248871</v>
      </c>
      <c r="I28" s="36">
        <f>IF([2]Platte!D28&gt;0,[2]Platte!D28,0)</f>
        <v>0</v>
      </c>
      <c r="J28" s="37"/>
      <c r="K28" s="8">
        <v>39.354220085171143</v>
      </c>
      <c r="L28" s="9">
        <v>0.20366995211693456</v>
      </c>
      <c r="M28" s="44">
        <v>1.3320441286309848</v>
      </c>
      <c r="N28" s="9">
        <f t="shared" si="1"/>
        <v>6.8937299051733117E-3</v>
      </c>
      <c r="O28" s="8">
        <v>0.98938856241901985</v>
      </c>
      <c r="P28" s="37">
        <v>1.908595366870783E-3</v>
      </c>
      <c r="Q28" s="29">
        <v>0.99997410099999995</v>
      </c>
      <c r="R28" s="18"/>
      <c r="S28" s="18"/>
      <c r="T28" s="18"/>
      <c r="U28" s="18"/>
      <c r="V28" s="18"/>
      <c r="W28" s="18"/>
      <c r="X28" s="79"/>
    </row>
    <row r="29" spans="1:24">
      <c r="A29" s="22" t="s">
        <v>137</v>
      </c>
      <c r="B29" s="38">
        <v>9.838998211091235E-2</v>
      </c>
      <c r="C29" s="38">
        <v>0.30053667262969586</v>
      </c>
      <c r="D29" s="38">
        <v>0.30053667262969586</v>
      </c>
      <c r="E29" s="87">
        <v>0.30053667262969586</v>
      </c>
      <c r="F29" s="20">
        <v>9.9617388978318705E-2</v>
      </c>
      <c r="G29" s="38">
        <v>0.66585000000000005</v>
      </c>
      <c r="H29" s="20">
        <f t="shared" si="0"/>
        <v>0.14960935492726393</v>
      </c>
      <c r="I29" s="36">
        <f>IF([2]Platte!D29&gt;0,[2]Platte!D29,0)</f>
        <v>0</v>
      </c>
      <c r="J29" s="37"/>
      <c r="K29" s="8">
        <v>40.812857979603272</v>
      </c>
      <c r="L29" s="9">
        <v>0.22552485806158679</v>
      </c>
      <c r="M29" s="44">
        <v>1.3814154549810425</v>
      </c>
      <c r="N29" s="9">
        <f t="shared" si="1"/>
        <v>7.6334650360526E-3</v>
      </c>
      <c r="O29" s="8">
        <v>0.98886920039583803</v>
      </c>
      <c r="P29" s="37">
        <v>2.0648504143883908E-3</v>
      </c>
      <c r="Q29" s="29">
        <v>0.99996966399999998</v>
      </c>
      <c r="R29" s="18"/>
      <c r="S29" s="18"/>
      <c r="T29" s="18"/>
      <c r="U29" s="18"/>
      <c r="V29" s="18"/>
      <c r="W29" s="18"/>
      <c r="X29" s="79"/>
    </row>
    <row r="30" spans="1:24">
      <c r="A30" s="22" t="s">
        <v>138</v>
      </c>
      <c r="B30" s="38">
        <v>0.29946524064171115</v>
      </c>
      <c r="C30" s="38">
        <v>9.9821746880570411E-2</v>
      </c>
      <c r="D30" s="38">
        <v>0.29946524064171115</v>
      </c>
      <c r="E30" s="87">
        <v>0.30124777183600704</v>
      </c>
      <c r="F30" s="20">
        <v>9.9983133117187359E-2</v>
      </c>
      <c r="G30" s="38">
        <v>0.67334799999999995</v>
      </c>
      <c r="H30" s="20">
        <f t="shared" si="0"/>
        <v>0.1484865672983173</v>
      </c>
      <c r="I30" s="36">
        <f>IF([2]Platte!D30&gt;0,[2]Platte!D30,0)</f>
        <v>0</v>
      </c>
      <c r="J30" s="37"/>
      <c r="K30" s="8">
        <v>39.848208583656344</v>
      </c>
      <c r="L30" s="9">
        <v>0.18685338031853851</v>
      </c>
      <c r="M30" s="44">
        <v>1.3487644315005212</v>
      </c>
      <c r="N30" s="9">
        <f t="shared" si="1"/>
        <v>6.3245300663942565E-3</v>
      </c>
      <c r="O30" s="8">
        <v>0.98947454545947988</v>
      </c>
      <c r="P30" s="37">
        <v>1.7376179165555687E-3</v>
      </c>
      <c r="Q30" s="29">
        <v>0.99997853400000003</v>
      </c>
      <c r="R30" s="18"/>
      <c r="S30" s="18"/>
      <c r="T30" s="18"/>
      <c r="U30" s="18"/>
      <c r="V30" s="18"/>
      <c r="W30" s="18"/>
      <c r="X30" s="79"/>
    </row>
    <row r="31" spans="1:24">
      <c r="A31" s="22" t="s">
        <v>139</v>
      </c>
      <c r="B31" s="38">
        <v>0.30124777183600709</v>
      </c>
      <c r="C31" s="38">
        <v>0.30124777183600709</v>
      </c>
      <c r="D31" s="38">
        <v>9.8039215686274522E-2</v>
      </c>
      <c r="E31" s="87">
        <v>0.29946524064171121</v>
      </c>
      <c r="F31" s="20">
        <v>9.9938182567484032E-2</v>
      </c>
      <c r="G31" s="38">
        <v>0.69170699999999996</v>
      </c>
      <c r="H31" s="20">
        <f t="shared" si="0"/>
        <v>0.14448051352304378</v>
      </c>
      <c r="I31" s="36">
        <f>IF([2]Platte!D31&gt;0,[2]Platte!D31,0)</f>
        <v>0</v>
      </c>
      <c r="J31" s="37"/>
      <c r="K31" s="8">
        <v>38.755572604629585</v>
      </c>
      <c r="L31" s="9">
        <v>0.25694115575946652</v>
      </c>
      <c r="M31" s="44">
        <v>1.3117813751105412</v>
      </c>
      <c r="N31" s="9">
        <f t="shared" si="1"/>
        <v>8.6968299001311117E-3</v>
      </c>
      <c r="O31" s="8">
        <v>0.98964216004949934</v>
      </c>
      <c r="P31" s="37">
        <v>2.4321115276428646E-3</v>
      </c>
      <c r="Q31" s="29">
        <v>0.99995796299999995</v>
      </c>
      <c r="R31" s="18"/>
      <c r="S31" s="18"/>
      <c r="T31" s="18"/>
      <c r="U31" s="18"/>
      <c r="V31" s="18"/>
      <c r="W31" s="18"/>
      <c r="X31" s="79"/>
    </row>
    <row r="32" spans="1:24">
      <c r="A32" s="22" t="s">
        <v>140</v>
      </c>
      <c r="B32" s="38">
        <v>0.30017761989342806</v>
      </c>
      <c r="C32" s="38">
        <v>0.30017761989342806</v>
      </c>
      <c r="D32" s="38">
        <v>0.30017761989342806</v>
      </c>
      <c r="E32" s="87">
        <v>9.9467140319715805E-2</v>
      </c>
      <c r="F32" s="20">
        <v>0.10030382631611236</v>
      </c>
      <c r="G32" s="38">
        <v>0.66955799999999999</v>
      </c>
      <c r="H32" s="20">
        <f t="shared" si="0"/>
        <v>0.1498060307189405</v>
      </c>
      <c r="I32" s="36">
        <f>IF([2]Platte!D32&gt;0,[2]Platte!D32,0)</f>
        <v>0</v>
      </c>
      <c r="J32" s="37"/>
      <c r="K32" s="8">
        <v>40.486984939521115</v>
      </c>
      <c r="L32" s="9">
        <v>0.18542473273230195</v>
      </c>
      <c r="M32" s="44">
        <v>1.3703854493353678</v>
      </c>
      <c r="N32" s="9">
        <f t="shared" si="1"/>
        <v>6.2761738386501748E-3</v>
      </c>
      <c r="O32" s="8">
        <v>0.9902160236405948</v>
      </c>
      <c r="P32" s="37">
        <v>1.7083989416369564E-3</v>
      </c>
      <c r="Q32" s="29">
        <v>0.99997928599999997</v>
      </c>
      <c r="R32" s="18"/>
      <c r="S32" s="18"/>
      <c r="T32" s="18"/>
      <c r="U32" s="18"/>
      <c r="V32" s="18"/>
      <c r="W32" s="18"/>
      <c r="X32" s="79"/>
    </row>
    <row r="33" spans="1:24">
      <c r="A33" s="22" t="s">
        <v>141</v>
      </c>
      <c r="B33" s="38">
        <v>8.4628670120898086E-2</v>
      </c>
      <c r="C33" s="38">
        <v>0.16753022452504315</v>
      </c>
      <c r="D33" s="38">
        <v>0.25043177892918822</v>
      </c>
      <c r="E33" s="87">
        <v>0.4974093264248704</v>
      </c>
      <c r="F33" s="20">
        <v>0.10267702888734101</v>
      </c>
      <c r="G33" s="38">
        <v>0.69735199999999997</v>
      </c>
      <c r="H33" s="20">
        <f t="shared" si="0"/>
        <v>0.14723845186841225</v>
      </c>
      <c r="I33" s="36">
        <f>IF([2]Platte!D33&gt;0,[2]Platte!D33,0)</f>
        <v>0</v>
      </c>
      <c r="J33" s="37"/>
      <c r="K33" s="8">
        <v>40.473181804904023</v>
      </c>
      <c r="L33" s="9">
        <v>0.20597324170157566</v>
      </c>
      <c r="M33" s="44">
        <v>1.3699182469773077</v>
      </c>
      <c r="N33" s="9">
        <f t="shared" si="1"/>
        <v>6.9716906260596121E-3</v>
      </c>
      <c r="O33" s="8">
        <v>0.98985211560692654</v>
      </c>
      <c r="P33" s="37">
        <v>1.8975941274834674E-3</v>
      </c>
      <c r="Q33" s="29">
        <v>0.99997443699999999</v>
      </c>
      <c r="R33" s="18"/>
      <c r="S33" s="18"/>
      <c r="T33" s="18"/>
      <c r="U33" s="18"/>
      <c r="V33" s="18"/>
      <c r="W33" s="18"/>
      <c r="X33" s="79"/>
    </row>
    <row r="34" spans="1:24">
      <c r="A34" s="22" t="s">
        <v>142</v>
      </c>
      <c r="B34" s="38">
        <v>0.4965753424657533</v>
      </c>
      <c r="C34" s="38">
        <v>0.25342465753424648</v>
      </c>
      <c r="D34" s="38">
        <v>0.1678082191780822</v>
      </c>
      <c r="E34" s="87">
        <v>8.2191780821917776E-2</v>
      </c>
      <c r="F34" s="20">
        <v>0.1035182461690501</v>
      </c>
      <c r="G34" s="38">
        <v>0.66806600000000005</v>
      </c>
      <c r="H34" s="20">
        <f t="shared" si="0"/>
        <v>0.15495212474373804</v>
      </c>
      <c r="I34" s="36">
        <f>IF([2]Platte!D34&gt;0,[2]Platte!D34,0)</f>
        <v>0</v>
      </c>
      <c r="J34" s="37"/>
      <c r="K34" s="8">
        <v>38.710426749407304</v>
      </c>
      <c r="L34" s="9">
        <v>0.36346046262506282</v>
      </c>
      <c r="M34" s="44">
        <v>1.3102532982930941</v>
      </c>
      <c r="N34" s="9">
        <f t="shared" si="1"/>
        <v>1.2302247997328365E-2</v>
      </c>
      <c r="O34" s="8">
        <v>0.98798380726598301</v>
      </c>
      <c r="P34" s="37">
        <v>3.3575236575464091E-3</v>
      </c>
      <c r="Q34" s="114">
        <v>0.99993836000000003</v>
      </c>
      <c r="R34" s="18"/>
      <c r="S34" s="18"/>
      <c r="T34" s="18"/>
      <c r="U34" s="18"/>
      <c r="V34" s="18"/>
      <c r="W34" s="18"/>
      <c r="X34" s="79"/>
    </row>
    <row r="35" spans="1:24">
      <c r="A35" s="26" t="s">
        <v>143</v>
      </c>
      <c r="B35" s="21">
        <v>8.3481349911190036E-2</v>
      </c>
      <c r="C35" s="21">
        <v>0.41385435168738893</v>
      </c>
      <c r="D35" s="21">
        <v>0.4174067495559502</v>
      </c>
      <c r="E35" s="98">
        <v>8.5257548845470682E-2</v>
      </c>
      <c r="F35" s="23">
        <v>0.10039410536904686</v>
      </c>
      <c r="G35" s="21">
        <v>0.67486100000000004</v>
      </c>
      <c r="H35" s="23">
        <f t="shared" si="0"/>
        <v>0.14876264203894854</v>
      </c>
      <c r="I35" s="31">
        <f>IF([2]Platte!D35&gt;0,[2]Platte!D35,0)</f>
        <v>0</v>
      </c>
      <c r="J35" s="33"/>
      <c r="K35" s="12">
        <v>39.541631147525081</v>
      </c>
      <c r="L35" s="13">
        <v>0.38666677179192077</v>
      </c>
      <c r="M35" s="55">
        <v>1.3383875348707421</v>
      </c>
      <c r="N35" s="13">
        <f t="shared" si="1"/>
        <v>1.3087724823092122E-2</v>
      </c>
      <c r="O35" s="12">
        <v>0.9877992375367779</v>
      </c>
      <c r="P35" s="33">
        <v>3.5672202780696015E-3</v>
      </c>
      <c r="Q35" s="53">
        <v>0.99991873399999998</v>
      </c>
      <c r="R35" s="18"/>
      <c r="S35" s="18"/>
      <c r="T35" s="18"/>
      <c r="U35" s="18"/>
      <c r="V35" s="18"/>
      <c r="W35" s="18"/>
      <c r="X35" s="79"/>
    </row>
    <row r="36" spans="1:24">
      <c r="A36" s="22" t="s">
        <v>112</v>
      </c>
      <c r="B36" s="38">
        <v>0.24977698483496877</v>
      </c>
      <c r="C36" s="38">
        <v>0.24977698483496877</v>
      </c>
      <c r="D36" s="38">
        <v>0.25066904549509372</v>
      </c>
      <c r="E36" s="87">
        <v>0.24977698483496877</v>
      </c>
      <c r="F36" s="20">
        <v>0.22823452762713078</v>
      </c>
      <c r="G36" s="38">
        <v>0.69359700000000002</v>
      </c>
      <c r="H36" s="20">
        <f t="shared" si="0"/>
        <v>0.32905927740046564</v>
      </c>
      <c r="I36" s="36">
        <f>IF([2]Platte!D36&gt;0,[2]Platte!D36,0)</f>
        <v>0</v>
      </c>
      <c r="J36" s="37"/>
      <c r="K36" s="8">
        <v>58.601128282604627</v>
      </c>
      <c r="L36" s="9">
        <v>0.10712545271925708</v>
      </c>
      <c r="M36" s="44">
        <v>1.9835049123336013</v>
      </c>
      <c r="N36" s="9">
        <f t="shared" si="1"/>
        <v>3.625934652314226E-3</v>
      </c>
      <c r="O36" s="8">
        <v>0.98696865103132081</v>
      </c>
      <c r="P36" s="37">
        <v>7.7837707840125209E-4</v>
      </c>
      <c r="Q36" s="29">
        <v>0.99999611899999996</v>
      </c>
      <c r="R36" s="18"/>
      <c r="S36" s="18"/>
      <c r="T36" s="18"/>
      <c r="U36" s="18"/>
      <c r="V36" s="18"/>
      <c r="W36" s="18"/>
      <c r="X36" s="79"/>
    </row>
    <row r="37" spans="1:24">
      <c r="A37" s="22" t="s">
        <v>144</v>
      </c>
      <c r="B37" s="38">
        <v>8.4670231729055245E-2</v>
      </c>
      <c r="C37" s="38">
        <v>8.3778966131907301E-2</v>
      </c>
      <c r="D37" s="38">
        <v>8.2887700534759357E-2</v>
      </c>
      <c r="E37" s="87">
        <v>0.74866310160427796</v>
      </c>
      <c r="F37" s="20">
        <v>0.22827435710923796</v>
      </c>
      <c r="G37" s="18">
        <v>0.670018</v>
      </c>
      <c r="H37" s="20">
        <f t="shared" si="0"/>
        <v>0.34069884258219624</v>
      </c>
      <c r="I37" s="36">
        <f>IF([2]Platte!D37&gt;0,[2]Platte!D37,0)</f>
        <v>0</v>
      </c>
      <c r="J37" s="37"/>
      <c r="K37" s="8">
        <v>69.804558193938732</v>
      </c>
      <c r="L37" s="9">
        <v>0.16647564189112535</v>
      </c>
      <c r="M37" s="44">
        <v>2.3627136223937604</v>
      </c>
      <c r="N37" s="9">
        <f t="shared" si="1"/>
        <v>5.6347934442920258E-3</v>
      </c>
      <c r="O37" s="8">
        <v>0.98400028310390286</v>
      </c>
      <c r="P37" s="37">
        <v>1.0933416605351605E-3</v>
      </c>
      <c r="Q37" s="29">
        <v>0.99999229899999997</v>
      </c>
      <c r="R37" s="18"/>
      <c r="S37" s="18"/>
      <c r="T37" s="18"/>
      <c r="U37" s="18"/>
      <c r="V37" s="18"/>
      <c r="W37" s="18"/>
      <c r="X37" s="79"/>
    </row>
    <row r="38" spans="1:24">
      <c r="A38" s="22" t="s">
        <v>145</v>
      </c>
      <c r="B38" s="38">
        <v>8.4519572953736646E-2</v>
      </c>
      <c r="C38" s="38">
        <v>8.3629893238434144E-2</v>
      </c>
      <c r="D38" s="38">
        <v>0.74644128113878994</v>
      </c>
      <c r="E38" s="87">
        <v>8.5409252669039135E-2</v>
      </c>
      <c r="F38" s="20">
        <v>0.22847098702618071</v>
      </c>
      <c r="G38" s="38">
        <v>0.65442199999999995</v>
      </c>
      <c r="H38" s="20">
        <f t="shared" si="0"/>
        <v>0.34911874451986752</v>
      </c>
      <c r="I38" s="36">
        <f>IF([2]Platte!D38&gt;0,[2]Platte!D38,0)</f>
        <v>0</v>
      </c>
      <c r="J38" s="37"/>
      <c r="K38" s="8">
        <v>66.435097645979454</v>
      </c>
      <c r="L38" s="9">
        <v>0.30706554662557234</v>
      </c>
      <c r="M38" s="44">
        <v>2.2486656211921279</v>
      </c>
      <c r="N38" s="9">
        <f t="shared" si="1"/>
        <v>1.0393417976578834E-2</v>
      </c>
      <c r="O38" s="8">
        <v>0.98532309276560903</v>
      </c>
      <c r="P38" s="37">
        <v>2.0756997208537542E-3</v>
      </c>
      <c r="Q38" s="29">
        <v>0.99997232700000005</v>
      </c>
      <c r="R38" s="18"/>
      <c r="S38" s="18"/>
      <c r="T38" s="18"/>
      <c r="U38" s="18"/>
      <c r="V38" s="18"/>
      <c r="W38" s="18"/>
      <c r="X38" s="79"/>
    </row>
    <row r="39" spans="1:24">
      <c r="A39" s="22" t="s">
        <v>146</v>
      </c>
      <c r="B39" s="38">
        <v>8.3035714285714282E-2</v>
      </c>
      <c r="C39" s="38">
        <v>0.74910714285714297</v>
      </c>
      <c r="D39" s="38">
        <v>8.3035714285714282E-2</v>
      </c>
      <c r="E39" s="87">
        <v>8.4821428571428562E-2</v>
      </c>
      <c r="F39" s="20">
        <v>0.2281946409547207</v>
      </c>
      <c r="G39" s="38">
        <v>0.65749999999999997</v>
      </c>
      <c r="H39" s="20">
        <f t="shared" si="0"/>
        <v>0.34706409270679955</v>
      </c>
      <c r="I39" s="36">
        <f>IF([2]Platte!D39&gt;0,[2]Platte!D39,0)</f>
        <v>0</v>
      </c>
      <c r="J39" s="37"/>
      <c r="K39" s="8">
        <v>65.229326177065474</v>
      </c>
      <c r="L39" s="9">
        <v>0.62974970727467128</v>
      </c>
      <c r="M39" s="44">
        <v>2.2078532050862676</v>
      </c>
      <c r="N39" s="9">
        <f t="shared" si="1"/>
        <v>2.1315487850269751E-2</v>
      </c>
      <c r="O39" s="8">
        <v>0.98155485340893733</v>
      </c>
      <c r="P39" s="37">
        <v>4.282196039777462E-3</v>
      </c>
      <c r="Q39" s="114">
        <v>0.99988144899999998</v>
      </c>
      <c r="R39" s="18"/>
      <c r="S39" s="18"/>
      <c r="T39" s="18"/>
      <c r="U39" s="18"/>
      <c r="V39" s="18"/>
      <c r="W39" s="18"/>
      <c r="X39" s="79"/>
    </row>
    <row r="40" spans="1:24">
      <c r="A40" s="22" t="s">
        <v>147</v>
      </c>
      <c r="B40" s="38">
        <v>0.74888691006233299</v>
      </c>
      <c r="C40" s="38">
        <v>8.4594835262689225E-2</v>
      </c>
      <c r="D40" s="38">
        <v>8.3704363312555652E-2</v>
      </c>
      <c r="E40" s="87">
        <v>8.2813891362422093E-2</v>
      </c>
      <c r="F40" s="20">
        <v>0.22866610772419591</v>
      </c>
      <c r="G40" s="38">
        <v>0.70180200000000004</v>
      </c>
      <c r="H40" s="20">
        <f t="shared" si="0"/>
        <v>0.32582709613850613</v>
      </c>
      <c r="I40" s="36">
        <f>IF([2]Platte!D40&gt;0,[2]Platte!D40,0)</f>
        <v>0</v>
      </c>
      <c r="J40" s="37"/>
      <c r="K40" s="8">
        <v>64.461741318787062</v>
      </c>
      <c r="L40" s="9">
        <v>0.52385108789279555</v>
      </c>
      <c r="M40" s="44">
        <v>2.1818723343821094</v>
      </c>
      <c r="N40" s="9">
        <f t="shared" si="1"/>
        <v>1.7731078506812638E-2</v>
      </c>
      <c r="O40" s="8">
        <v>0.98220827828287671</v>
      </c>
      <c r="P40" s="37">
        <v>3.5884190901393845E-3</v>
      </c>
      <c r="Q40" s="114">
        <v>0.99991678699999997</v>
      </c>
      <c r="R40" s="18"/>
      <c r="S40" s="18"/>
      <c r="T40" s="18"/>
      <c r="U40" s="18"/>
      <c r="V40" s="18"/>
      <c r="W40" s="18"/>
      <c r="X40" s="79"/>
    </row>
    <row r="41" spans="1:24">
      <c r="A41" s="22" t="s">
        <v>148</v>
      </c>
      <c r="B41" s="38">
        <v>8.4444444444444433E-2</v>
      </c>
      <c r="C41" s="38">
        <v>8.355555555555555E-2</v>
      </c>
      <c r="D41" s="38">
        <v>0.41599999999999993</v>
      </c>
      <c r="E41" s="87">
        <v>0.41599999999999993</v>
      </c>
      <c r="F41" s="20">
        <v>0.22839350364111047</v>
      </c>
      <c r="G41" s="38">
        <v>0.66527400000000003</v>
      </c>
      <c r="H41" s="20">
        <f t="shared" si="0"/>
        <v>0.34330742467180508</v>
      </c>
      <c r="I41" s="36">
        <f>IF([2]Platte!D41&gt;0,[2]Platte!D41,0)</f>
        <v>0</v>
      </c>
      <c r="J41" s="37"/>
      <c r="K41" s="8">
        <v>65.743699174605638</v>
      </c>
      <c r="L41" s="9">
        <v>0.28908984462140036</v>
      </c>
      <c r="M41" s="44">
        <v>2.2252634734086185</v>
      </c>
      <c r="N41" s="9">
        <f t="shared" si="1"/>
        <v>9.7849844144130352E-3</v>
      </c>
      <c r="O41" s="8">
        <v>0.97706306375484109</v>
      </c>
      <c r="P41" s="37">
        <v>1.9487248101589742E-3</v>
      </c>
      <c r="Q41" s="29">
        <v>0.99997517800000002</v>
      </c>
      <c r="R41" s="18"/>
      <c r="S41" s="18"/>
      <c r="T41" s="18"/>
      <c r="U41" s="18"/>
      <c r="V41" s="18"/>
      <c r="W41" s="18"/>
      <c r="X41" s="79"/>
    </row>
    <row r="42" spans="1:24">
      <c r="A42" s="22" t="s">
        <v>149</v>
      </c>
      <c r="B42" s="38">
        <v>8.436944937833038E-2</v>
      </c>
      <c r="C42" s="38">
        <v>0.41563055062166965</v>
      </c>
      <c r="D42" s="38">
        <v>8.436944937833038E-2</v>
      </c>
      <c r="E42" s="87">
        <v>0.41563055062166965</v>
      </c>
      <c r="F42" s="20">
        <v>0.22901938220835893</v>
      </c>
      <c r="G42" s="38">
        <v>0.66702799999999995</v>
      </c>
      <c r="H42" s="20">
        <f t="shared" si="0"/>
        <v>0.34334298141661063</v>
      </c>
      <c r="I42" s="36">
        <f>IF([2]Platte!D42&gt;0,[2]Platte!D42,0)</f>
        <v>0</v>
      </c>
      <c r="J42" s="37"/>
      <c r="K42" s="8">
        <v>61.498668791251241</v>
      </c>
      <c r="L42" s="9">
        <v>0.22789781274453963</v>
      </c>
      <c r="M42" s="44">
        <v>2.0815795740512018</v>
      </c>
      <c r="N42" s="9">
        <f t="shared" si="1"/>
        <v>7.7137837501852621E-3</v>
      </c>
      <c r="O42" s="8">
        <v>0.98734669791712726</v>
      </c>
      <c r="P42" s="37">
        <v>1.6117932003157991E-3</v>
      </c>
      <c r="Q42" s="29">
        <v>0.99998337000000004</v>
      </c>
      <c r="R42" s="18"/>
      <c r="S42" s="18"/>
      <c r="T42" s="18"/>
      <c r="U42" s="18"/>
      <c r="V42" s="18"/>
      <c r="W42" s="18"/>
      <c r="X42" s="79"/>
    </row>
    <row r="43" spans="1:24">
      <c r="A43" s="22" t="s">
        <v>150</v>
      </c>
      <c r="B43" s="38">
        <v>0.41637010676156583</v>
      </c>
      <c r="C43" s="38">
        <v>8.3629893238434144E-2</v>
      </c>
      <c r="D43" s="38">
        <v>0.41459074733096091</v>
      </c>
      <c r="E43" s="87">
        <v>8.5409252669039148E-2</v>
      </c>
      <c r="F43" s="20">
        <v>0.22847098702618063</v>
      </c>
      <c r="G43" s="38">
        <v>0.682643</v>
      </c>
      <c r="H43" s="20">
        <f t="shared" si="0"/>
        <v>0.33468590028196382</v>
      </c>
      <c r="I43" s="36">
        <f>IF([2]Platte!D43&gt;0,[2]Platte!D43,0)</f>
        <v>0</v>
      </c>
      <c r="J43" s="37"/>
      <c r="K43" s="8">
        <v>66.920288416858213</v>
      </c>
      <c r="L43" s="9">
        <v>0.17068313633498397</v>
      </c>
      <c r="M43" s="44">
        <v>2.2650881424926714</v>
      </c>
      <c r="N43" s="9">
        <f t="shared" si="1"/>
        <v>5.7772068438730582E-3</v>
      </c>
      <c r="O43" s="8">
        <v>0.98355848412814961</v>
      </c>
      <c r="P43" s="37">
        <v>1.1473386346158166E-3</v>
      </c>
      <c r="Q43" s="29">
        <v>0.99999150699999995</v>
      </c>
      <c r="R43" s="18"/>
      <c r="S43" s="18"/>
      <c r="T43" s="18"/>
      <c r="U43" s="18"/>
      <c r="V43" s="18"/>
      <c r="W43" s="18"/>
      <c r="X43" s="79"/>
    </row>
    <row r="44" spans="1:24">
      <c r="A44" s="22" t="s">
        <v>151</v>
      </c>
      <c r="B44" s="38">
        <v>0.41607142857142859</v>
      </c>
      <c r="C44" s="38">
        <v>0.41428571428571426</v>
      </c>
      <c r="D44" s="38">
        <v>8.5714285714285715E-2</v>
      </c>
      <c r="E44" s="87">
        <v>8.3928571428571422E-2</v>
      </c>
      <c r="F44" s="20">
        <v>0.22819464095472067</v>
      </c>
      <c r="G44" s="38">
        <v>0.68073399999999995</v>
      </c>
      <c r="H44" s="20">
        <f t="shared" si="0"/>
        <v>0.33521851553576093</v>
      </c>
      <c r="I44" s="36">
        <f>IF([2]Platte!D44&gt;0,[2]Platte!D44,0)</f>
        <v>0</v>
      </c>
      <c r="J44" s="37"/>
      <c r="K44" s="8">
        <v>62.918797219518844</v>
      </c>
      <c r="L44" s="9">
        <v>0.14247764661577794</v>
      </c>
      <c r="M44" s="44">
        <v>2.1296474491274151</v>
      </c>
      <c r="N44" s="9">
        <f t="shared" si="1"/>
        <v>4.822519979432136E-3</v>
      </c>
      <c r="O44" s="8">
        <v>0.98297072178241618</v>
      </c>
      <c r="P44" s="37">
        <v>9.9030744295714184E-4</v>
      </c>
      <c r="Q44" s="29">
        <v>0.999993672</v>
      </c>
      <c r="R44" s="18"/>
      <c r="S44" s="18"/>
      <c r="T44" s="18"/>
      <c r="U44" s="18"/>
      <c r="V44" s="18"/>
      <c r="W44" s="18"/>
      <c r="X44" s="79"/>
    </row>
    <row r="45" spans="1:24">
      <c r="A45" s="22" t="s">
        <v>152</v>
      </c>
      <c r="B45" s="38">
        <v>0.10062333036509349</v>
      </c>
      <c r="C45" s="38">
        <v>0.29919857524487975</v>
      </c>
      <c r="D45" s="38">
        <v>0.30008904719501339</v>
      </c>
      <c r="E45" s="87">
        <v>0.30008904719501339</v>
      </c>
      <c r="F45" s="20">
        <v>0.22843133513146474</v>
      </c>
      <c r="G45" s="38">
        <v>0.66585000000000005</v>
      </c>
      <c r="H45" s="20">
        <f t="shared" si="0"/>
        <v>0.34306726009080835</v>
      </c>
      <c r="I45" s="36">
        <f>IF([2]Platte!D45&gt;0,[2]Platte!D45,0)</f>
        <v>0</v>
      </c>
      <c r="J45" s="37"/>
      <c r="K45" s="8">
        <v>72.299006252117664</v>
      </c>
      <c r="L45" s="9">
        <v>0.26594478003815691</v>
      </c>
      <c r="M45" s="44">
        <v>2.4471445902259554</v>
      </c>
      <c r="N45" s="9">
        <f t="shared" si="1"/>
        <v>9.0015805680613344E-3</v>
      </c>
      <c r="O45" s="8">
        <v>0.9838407732713591</v>
      </c>
      <c r="P45" s="37">
        <v>1.7137359032155803E-3</v>
      </c>
      <c r="Q45" s="29">
        <v>0.99998109300000004</v>
      </c>
      <c r="R45" s="18"/>
      <c r="S45" s="18"/>
      <c r="T45" s="18"/>
      <c r="U45" s="18"/>
      <c r="V45" s="18"/>
      <c r="W45" s="18"/>
      <c r="X45" s="79"/>
    </row>
    <row r="46" spans="1:24">
      <c r="A46" s="22" t="s">
        <v>153</v>
      </c>
      <c r="B46" s="38">
        <v>0.29857397504456323</v>
      </c>
      <c r="C46" s="38">
        <v>0.10071301247771833</v>
      </c>
      <c r="D46" s="38">
        <v>0.30035650623885918</v>
      </c>
      <c r="E46" s="87">
        <v>0.30035650623885918</v>
      </c>
      <c r="F46" s="20">
        <v>0.22757326280766113</v>
      </c>
      <c r="G46" s="38">
        <v>0.67334799999999995</v>
      </c>
      <c r="H46" s="20">
        <f t="shared" si="0"/>
        <v>0.33797273149643448</v>
      </c>
      <c r="I46" s="8">
        <v>0.36433528758649114</v>
      </c>
      <c r="J46" s="9">
        <v>0.37900086619967022</v>
      </c>
      <c r="K46" s="8">
        <v>65.14141188108718</v>
      </c>
      <c r="L46" s="9">
        <v>0.29035936762724557</v>
      </c>
      <c r="M46" s="44">
        <v>2.204877521118267</v>
      </c>
      <c r="N46" s="9">
        <f t="shared" si="1"/>
        <v>9.8279546641712109E-3</v>
      </c>
      <c r="O46" s="8">
        <v>0.9774512909109998</v>
      </c>
      <c r="P46" s="37">
        <v>1.9706194954265525E-3</v>
      </c>
      <c r="Q46" s="29">
        <v>0.99997469000000005</v>
      </c>
      <c r="R46" s="18"/>
      <c r="S46" s="18"/>
      <c r="T46" s="18"/>
      <c r="U46" s="18"/>
      <c r="V46" s="18"/>
      <c r="W46" s="18"/>
      <c r="X46" s="79"/>
    </row>
    <row r="47" spans="1:24">
      <c r="A47" s="22" t="s">
        <v>154</v>
      </c>
      <c r="B47" s="38">
        <v>0.29964221824686937</v>
      </c>
      <c r="C47" s="38">
        <v>0.29964221824686937</v>
      </c>
      <c r="D47" s="38">
        <v>0.10107334525939177</v>
      </c>
      <c r="E47" s="87">
        <v>0.29964221824686937</v>
      </c>
      <c r="F47" s="20">
        <v>0.22741208295761944</v>
      </c>
      <c r="G47" s="38">
        <v>0.69170699999999996</v>
      </c>
      <c r="H47" s="20">
        <f t="shared" si="0"/>
        <v>0.32876938206150791</v>
      </c>
      <c r="I47" s="36">
        <f>IF([2]Platte!D47&gt;0,[2]Platte!D47,0)</f>
        <v>0</v>
      </c>
      <c r="J47" s="37"/>
      <c r="K47" s="8">
        <v>66.243334764764811</v>
      </c>
      <c r="L47" s="9">
        <v>0.23329110166397699</v>
      </c>
      <c r="M47" s="44">
        <v>2.2421749165241533</v>
      </c>
      <c r="N47" s="9">
        <f t="shared" si="1"/>
        <v>7.8963333934915989E-3</v>
      </c>
      <c r="O47" s="8">
        <v>0.98527172919308548</v>
      </c>
      <c r="P47" s="37">
        <v>1.5790416747500247E-3</v>
      </c>
      <c r="Q47" s="29">
        <v>0.99998397400000005</v>
      </c>
      <c r="R47" s="18"/>
      <c r="S47" s="18"/>
      <c r="T47" s="18"/>
      <c r="U47" s="18"/>
      <c r="V47" s="18"/>
      <c r="W47" s="18"/>
      <c r="X47" s="79"/>
    </row>
    <row r="48" spans="1:24">
      <c r="A48" s="22" t="s">
        <v>155</v>
      </c>
      <c r="B48" s="38">
        <v>0.30008904719501334</v>
      </c>
      <c r="C48" s="38">
        <v>0.29919857524487975</v>
      </c>
      <c r="D48" s="38">
        <v>0.30008904719501334</v>
      </c>
      <c r="E48" s="87">
        <v>0.10062333036509347</v>
      </c>
      <c r="F48" s="20">
        <v>0.2284313351314648</v>
      </c>
      <c r="G48" s="38">
        <v>0.66955799999999999</v>
      </c>
      <c r="H48" s="20">
        <f t="shared" si="0"/>
        <v>0.34116735985749524</v>
      </c>
      <c r="I48" s="36">
        <f>IF([2]Platte!D48&gt;0,[2]Platte!D48,0)</f>
        <v>0</v>
      </c>
      <c r="J48" s="37"/>
      <c r="K48" s="8">
        <v>68.866541781889723</v>
      </c>
      <c r="L48" s="9">
        <v>0.34333475490179349</v>
      </c>
      <c r="M48" s="44">
        <v>2.3309640603004134</v>
      </c>
      <c r="N48" s="9">
        <f t="shared" si="1"/>
        <v>1.1621041998345153E-2</v>
      </c>
      <c r="O48" s="8">
        <v>0.98267544793569306</v>
      </c>
      <c r="P48" s="37">
        <v>2.2689320530884668E-3</v>
      </c>
      <c r="Q48" s="29">
        <v>0.99996673999999997</v>
      </c>
      <c r="R48" s="18"/>
      <c r="S48" s="18"/>
      <c r="T48" s="18"/>
      <c r="U48" s="18"/>
      <c r="V48" s="18"/>
      <c r="W48" s="18"/>
      <c r="X48" s="79"/>
    </row>
    <row r="49" spans="1:28">
      <c r="A49" s="22" t="s">
        <v>156</v>
      </c>
      <c r="B49" s="38">
        <v>8.4642233856893553E-2</v>
      </c>
      <c r="C49" s="38">
        <v>0.16753926701570682</v>
      </c>
      <c r="D49" s="38">
        <v>0.2486910994764398</v>
      </c>
      <c r="E49" s="87">
        <v>0.49912739965095987</v>
      </c>
      <c r="F49" s="20">
        <v>0.23155103071266275</v>
      </c>
      <c r="G49" s="38">
        <v>0.69735199999999997</v>
      </c>
      <c r="H49" s="20">
        <f t="shared" si="0"/>
        <v>0.33204325894621761</v>
      </c>
      <c r="I49" s="36">
        <f>IF([2]Platte!D49&gt;0,[2]Platte!D49,0)</f>
        <v>0</v>
      </c>
      <c r="J49" s="37"/>
      <c r="K49" s="8">
        <v>60.766847072554029</v>
      </c>
      <c r="L49" s="9">
        <v>0.10465394113581292</v>
      </c>
      <c r="M49" s="44">
        <v>2.0568091981808241</v>
      </c>
      <c r="N49" s="9">
        <f t="shared" si="1"/>
        <v>3.5422800280720148E-3</v>
      </c>
      <c r="O49" s="8">
        <v>0.98667880027723576</v>
      </c>
      <c r="P49" s="37">
        <v>7.4466827248046135E-4</v>
      </c>
      <c r="Q49" s="29">
        <v>0.99999644200000004</v>
      </c>
      <c r="R49" s="18"/>
      <c r="S49" s="18"/>
      <c r="T49" s="18"/>
      <c r="U49" s="18"/>
      <c r="V49" s="18"/>
      <c r="W49" s="18"/>
      <c r="X49" s="79"/>
    </row>
    <row r="50" spans="1:28">
      <c r="A50" s="22" t="s">
        <v>157</v>
      </c>
      <c r="B50" s="38">
        <v>0.50087565674255685</v>
      </c>
      <c r="C50" s="38">
        <v>0.24868651488616458</v>
      </c>
      <c r="D50" s="38">
        <v>0.16725043782837126</v>
      </c>
      <c r="E50" s="87">
        <v>8.3187390542907191E-2</v>
      </c>
      <c r="F50" s="20">
        <v>0.23104737416017093</v>
      </c>
      <c r="G50" s="38">
        <v>0.66806600000000005</v>
      </c>
      <c r="H50" s="20">
        <f t="shared" si="0"/>
        <v>0.34584513230754282</v>
      </c>
      <c r="I50" s="36">
        <f>IF([2]Platte!D50&gt;0,[2]Platte!D50,0)</f>
        <v>0</v>
      </c>
      <c r="J50" s="37"/>
      <c r="K50" s="8">
        <v>55.206202256190743</v>
      </c>
      <c r="L50" s="9">
        <v>0.34808300223821953</v>
      </c>
      <c r="M50" s="44">
        <v>1.8685949669494946</v>
      </c>
      <c r="N50" s="9">
        <f t="shared" si="1"/>
        <v>1.1781758561196244E-2</v>
      </c>
      <c r="O50" s="8">
        <v>0.97888841129848447</v>
      </c>
      <c r="P50" s="37">
        <v>2.5965108713350555E-3</v>
      </c>
      <c r="Q50" s="29">
        <v>0.99995611100000004</v>
      </c>
      <c r="R50" s="18"/>
      <c r="S50" s="18"/>
      <c r="T50" s="18"/>
      <c r="U50" s="18"/>
      <c r="V50" s="18"/>
      <c r="W50" s="18"/>
      <c r="X50" s="79"/>
    </row>
    <row r="51" spans="1:28">
      <c r="A51" s="26" t="s">
        <v>158</v>
      </c>
      <c r="B51" s="21">
        <v>8.436944937833038E-2</v>
      </c>
      <c r="C51" s="21">
        <v>0.41563055062166965</v>
      </c>
      <c r="D51" s="21">
        <v>0.41385435168738899</v>
      </c>
      <c r="E51" s="98">
        <v>8.6145648312611012E-2</v>
      </c>
      <c r="F51" s="23">
        <v>0.22890188625783911</v>
      </c>
      <c r="G51" s="21">
        <v>0.67486100000000004</v>
      </c>
      <c r="H51" s="23">
        <f t="shared" si="0"/>
        <v>0.33918375229541947</v>
      </c>
      <c r="I51" s="31">
        <f>IF([2]Platte!D51&gt;0,[2]Platte!D51,0)</f>
        <v>0</v>
      </c>
      <c r="J51" s="33"/>
      <c r="K51" s="12">
        <v>68.819881137954951</v>
      </c>
      <c r="L51" s="13">
        <v>0.16350670154061858</v>
      </c>
      <c r="M51" s="55">
        <v>2.3293847115887139</v>
      </c>
      <c r="N51" s="13">
        <f t="shared" si="1"/>
        <v>5.5343020725004063E-3</v>
      </c>
      <c r="O51" s="12">
        <v>0.97603974543571681</v>
      </c>
      <c r="P51" s="33">
        <v>1.073723866467068E-3</v>
      </c>
      <c r="Q51" s="30">
        <v>0.999992451</v>
      </c>
      <c r="R51" s="18"/>
      <c r="S51" s="18"/>
      <c r="T51" s="18"/>
      <c r="U51" s="18"/>
      <c r="V51" s="18"/>
      <c r="W51" s="18"/>
      <c r="X51" s="79"/>
    </row>
    <row r="52" spans="1:28">
      <c r="A52" s="22" t="s">
        <v>159</v>
      </c>
      <c r="B52" s="38">
        <v>0.25</v>
      </c>
      <c r="C52" s="38">
        <v>0.25073529411764711</v>
      </c>
      <c r="D52" s="38">
        <v>0.25</v>
      </c>
      <c r="E52" s="87">
        <v>0.24926470588235297</v>
      </c>
      <c r="F52" s="20">
        <v>0.34949917129062474</v>
      </c>
      <c r="G52" s="38">
        <v>0.69359700000000002</v>
      </c>
      <c r="H52" s="20">
        <f t="shared" si="0"/>
        <v>0.50389371824074314</v>
      </c>
      <c r="I52" s="36">
        <f>IF([2]Platte!D52&gt;0,[2]Platte!D52,0)</f>
        <v>0</v>
      </c>
      <c r="J52" s="37"/>
      <c r="K52" s="8">
        <v>136.20710784885915</v>
      </c>
      <c r="L52" s="9">
        <v>0.3106436666685683</v>
      </c>
      <c r="M52" s="44">
        <v>4.6102775736685304</v>
      </c>
      <c r="N52" s="9">
        <f t="shared" si="1"/>
        <v>1.0514528591514017E-2</v>
      </c>
      <c r="O52" s="8">
        <v>0.95860289673038102</v>
      </c>
      <c r="P52" s="37">
        <v>1.4639259649327579E-3</v>
      </c>
      <c r="Q52" s="29">
        <v>0.99998544300000003</v>
      </c>
      <c r="R52" s="18"/>
      <c r="S52" s="18"/>
      <c r="T52" s="18"/>
      <c r="U52" s="18"/>
      <c r="V52" s="18"/>
      <c r="W52" s="18"/>
      <c r="X52" s="79"/>
    </row>
    <row r="53" spans="1:28">
      <c r="A53" s="22" t="s">
        <v>160</v>
      </c>
      <c r="B53" s="38">
        <v>8.3577712609970656E-2</v>
      </c>
      <c r="C53" s="38">
        <v>8.4310850439882679E-2</v>
      </c>
      <c r="D53" s="38">
        <v>8.3577712609970656E-2</v>
      </c>
      <c r="E53" s="87">
        <v>0.74853372434017584</v>
      </c>
      <c r="F53" s="20">
        <v>0.35039417623417107</v>
      </c>
      <c r="G53" s="18">
        <v>0.670018</v>
      </c>
      <c r="H53" s="20">
        <f t="shared" si="0"/>
        <v>0.52296233270474979</v>
      </c>
      <c r="I53" s="36">
        <f>IF([2]Platte!D53&gt;0,[2]Platte!D53,0)</f>
        <v>0</v>
      </c>
      <c r="J53" s="37"/>
      <c r="K53" s="8">
        <v>153.94786265033093</v>
      </c>
      <c r="L53" s="9">
        <v>0.57470459215566239</v>
      </c>
      <c r="M53" s="44">
        <v>5.2107587474699368</v>
      </c>
      <c r="N53" s="9">
        <f t="shared" si="1"/>
        <v>1.9452345289055057E-2</v>
      </c>
      <c r="O53" s="8">
        <v>0.94489379450280864</v>
      </c>
      <c r="P53" s="37">
        <v>2.5617283086002049E-3</v>
      </c>
      <c r="Q53" s="29">
        <v>0.99995421100000004</v>
      </c>
      <c r="R53" s="18"/>
      <c r="S53" s="18"/>
      <c r="T53" s="18"/>
      <c r="U53" s="18"/>
      <c r="V53" s="18"/>
      <c r="W53" s="18"/>
      <c r="X53" s="79"/>
    </row>
    <row r="54" spans="1:28">
      <c r="A54" s="22" t="s">
        <v>161</v>
      </c>
      <c r="B54" s="38">
        <v>8.3765752409191985E-2</v>
      </c>
      <c r="C54" s="38">
        <v>8.3765752409191985E-2</v>
      </c>
      <c r="D54" s="38">
        <v>0.74796145292809479</v>
      </c>
      <c r="E54" s="87">
        <v>8.4507042253521125E-2</v>
      </c>
      <c r="F54" s="20">
        <v>0.34765510216335616</v>
      </c>
      <c r="G54" s="38">
        <v>0.65442199999999995</v>
      </c>
      <c r="H54" s="20">
        <f t="shared" si="0"/>
        <v>0.531239937171055</v>
      </c>
      <c r="I54" s="36">
        <f>IF([2]Platte!D54&gt;0,[2]Platte!D54,0)</f>
        <v>0</v>
      </c>
      <c r="J54" s="37"/>
      <c r="K54" s="8">
        <v>147.78130724322543</v>
      </c>
      <c r="L54" s="9">
        <v>0.40375476149462303</v>
      </c>
      <c r="M54" s="44">
        <v>5.0020359241962096</v>
      </c>
      <c r="N54" s="9">
        <f t="shared" si="1"/>
        <v>1.3666111494313899E-2</v>
      </c>
      <c r="O54" s="8">
        <v>0.95152283155311435</v>
      </c>
      <c r="P54" s="37">
        <v>1.8343570242396966E-3</v>
      </c>
      <c r="Q54" s="29">
        <v>0.99997674199999997</v>
      </c>
      <c r="R54" s="18"/>
      <c r="S54" s="18"/>
      <c r="T54" s="18"/>
      <c r="U54" s="18"/>
      <c r="V54" s="18"/>
      <c r="W54" s="18"/>
      <c r="X54" s="79"/>
    </row>
    <row r="55" spans="1:28">
      <c r="A55" s="22" t="s">
        <v>162</v>
      </c>
      <c r="B55" s="38">
        <v>8.2352941176470601E-2</v>
      </c>
      <c r="C55" s="38">
        <v>0.74926470588235305</v>
      </c>
      <c r="D55" s="38">
        <v>8.3823529411764686E-2</v>
      </c>
      <c r="E55" s="87">
        <v>8.455882352941177E-2</v>
      </c>
      <c r="F55" s="20">
        <v>0.34995309906919692</v>
      </c>
      <c r="G55" s="38">
        <v>0.65749999999999997</v>
      </c>
      <c r="H55" s="20">
        <f t="shared" si="0"/>
        <v>0.53224805942083186</v>
      </c>
      <c r="I55" s="36">
        <f>IF([2]Platte!D55&gt;0,[2]Platte!D55,0)</f>
        <v>0</v>
      </c>
      <c r="J55" s="37"/>
      <c r="K55" s="8">
        <v>149.75429614294333</v>
      </c>
      <c r="L55" s="9">
        <v>1.0758722343591867</v>
      </c>
      <c r="M55" s="44">
        <v>5.0688167744845787</v>
      </c>
      <c r="N55" s="9">
        <f t="shared" si="1"/>
        <v>3.6415644620416604E-2</v>
      </c>
      <c r="O55" s="8">
        <v>0.94122860557335097</v>
      </c>
      <c r="P55" s="37">
        <v>4.8323885754271035E-3</v>
      </c>
      <c r="Q55" s="114">
        <v>0.99983655500000002</v>
      </c>
      <c r="R55" s="18"/>
      <c r="S55" s="18"/>
      <c r="T55" s="18"/>
      <c r="U55" s="18"/>
      <c r="V55" s="18"/>
      <c r="W55" s="18"/>
      <c r="X55" s="79"/>
      <c r="AB55" s="76"/>
    </row>
    <row r="56" spans="1:28">
      <c r="A56" s="22" t="s">
        <v>163</v>
      </c>
      <c r="B56" s="38">
        <v>0.74780058651026393</v>
      </c>
      <c r="C56" s="38">
        <v>8.3577712609970684E-2</v>
      </c>
      <c r="D56" s="38">
        <v>8.431085043988272E-2</v>
      </c>
      <c r="E56" s="87">
        <v>8.431085043988272E-2</v>
      </c>
      <c r="F56" s="20">
        <v>0.3490364748761694</v>
      </c>
      <c r="G56" s="38">
        <v>0.70180200000000004</v>
      </c>
      <c r="H56" s="20">
        <f t="shared" si="0"/>
        <v>0.49734323196025287</v>
      </c>
      <c r="I56" s="36">
        <f>IF([2]Platte!D56&gt;0,[2]Platte!D56,0)</f>
        <v>0</v>
      </c>
      <c r="J56" s="37"/>
      <c r="K56" s="8">
        <v>129.04304626037413</v>
      </c>
      <c r="L56" s="9">
        <v>0.13589471554641225</v>
      </c>
      <c r="M56" s="44">
        <v>4.3677916050623828</v>
      </c>
      <c r="N56" s="9">
        <f t="shared" si="1"/>
        <v>4.5997038580313423E-3</v>
      </c>
      <c r="O56" s="8">
        <v>0.96784997460452793</v>
      </c>
      <c r="P56" s="37">
        <v>6.6004019941132348E-4</v>
      </c>
      <c r="Q56" s="29">
        <v>0.999997091</v>
      </c>
      <c r="R56" s="18"/>
      <c r="S56" s="18"/>
      <c r="T56" s="18"/>
      <c r="U56" s="18"/>
      <c r="V56" s="18"/>
      <c r="W56" s="18"/>
      <c r="X56" s="79"/>
    </row>
    <row r="57" spans="1:28">
      <c r="A57" s="22" t="s">
        <v>164</v>
      </c>
      <c r="B57" s="38">
        <v>8.3577712609970684E-2</v>
      </c>
      <c r="C57" s="38">
        <v>8.5043988269794729E-2</v>
      </c>
      <c r="D57" s="38">
        <v>0.41642228739002929</v>
      </c>
      <c r="E57" s="87">
        <v>0.41495601173020541</v>
      </c>
      <c r="F57" s="20">
        <v>0.35062148737202953</v>
      </c>
      <c r="G57" s="38">
        <v>0.66527400000000003</v>
      </c>
      <c r="H57" s="20">
        <f t="shared" si="0"/>
        <v>0.52703320341998861</v>
      </c>
      <c r="I57" s="36">
        <f>IF([2]Platte!D57&gt;0,[2]Platte!D57,0)</f>
        <v>0</v>
      </c>
      <c r="J57" s="37"/>
      <c r="K57" s="8">
        <v>166.11471829353147</v>
      </c>
      <c r="L57" s="9">
        <v>0.48110737151356564</v>
      </c>
      <c r="M57" s="44">
        <v>5.622577062973356</v>
      </c>
      <c r="N57" s="9">
        <f t="shared" si="1"/>
        <v>1.6284308215962048E-2</v>
      </c>
      <c r="O57" s="8">
        <v>0.9329145320520883</v>
      </c>
      <c r="P57" s="37">
        <v>2.0716778243700332E-3</v>
      </c>
      <c r="Q57" s="29">
        <v>0.99996921999999999</v>
      </c>
      <c r="R57" s="18"/>
      <c r="S57" s="18"/>
      <c r="T57" s="18"/>
      <c r="U57" s="18"/>
      <c r="V57" s="18"/>
      <c r="W57" s="18"/>
      <c r="X57" s="79"/>
    </row>
    <row r="58" spans="1:28">
      <c r="A58" s="22" t="s">
        <v>165</v>
      </c>
      <c r="B58" s="38">
        <v>8.5231447465099197E-2</v>
      </c>
      <c r="C58" s="38">
        <v>0.41660543717854526</v>
      </c>
      <c r="D58" s="38">
        <v>8.3027185892725938E-2</v>
      </c>
      <c r="E58" s="87">
        <v>0.41513592946362976</v>
      </c>
      <c r="F58" s="20">
        <v>0.34966629709226349</v>
      </c>
      <c r="G58" s="38">
        <v>0.66702799999999995</v>
      </c>
      <c r="H58" s="20">
        <f t="shared" si="0"/>
        <v>0.52421532093444878</v>
      </c>
      <c r="I58" s="36">
        <f>IF([2]Platte!D58&gt;0,[2]Platte!D58,0)</f>
        <v>0</v>
      </c>
      <c r="J58" s="37"/>
      <c r="K58" s="8">
        <v>147.15359288996524</v>
      </c>
      <c r="L58" s="9">
        <v>0.57892943432642352</v>
      </c>
      <c r="M58" s="44">
        <v>4.9807893281028797</v>
      </c>
      <c r="N58" s="9">
        <f t="shared" si="1"/>
        <v>1.9595345866776467E-2</v>
      </c>
      <c r="O58" s="8">
        <v>0.94780763789132483</v>
      </c>
      <c r="P58" s="37">
        <v>2.6277370254172783E-3</v>
      </c>
      <c r="Q58" s="29">
        <v>0.99995203099999996</v>
      </c>
      <c r="R58" s="18"/>
      <c r="S58" s="18"/>
      <c r="T58" s="18"/>
      <c r="U58" s="18"/>
      <c r="V58" s="18"/>
      <c r="W58" s="18"/>
      <c r="X58" s="79"/>
    </row>
    <row r="59" spans="1:28">
      <c r="A59" s="22" t="s">
        <v>166</v>
      </c>
      <c r="B59" s="38">
        <v>0.41746148202494493</v>
      </c>
      <c r="C59" s="38">
        <v>8.3639031548055728E-2</v>
      </c>
      <c r="D59" s="38">
        <v>0.41599413059427731</v>
      </c>
      <c r="E59" s="87">
        <v>8.2905355832721933E-2</v>
      </c>
      <c r="F59" s="20">
        <v>0.34977361846947358</v>
      </c>
      <c r="G59" s="38">
        <v>0.682643</v>
      </c>
      <c r="H59" s="20">
        <f t="shared" si="0"/>
        <v>0.51238146215441094</v>
      </c>
      <c r="I59" s="36">
        <f>IF([2]Platte!D59&gt;0,[2]Platte!D59,0)</f>
        <v>0</v>
      </c>
      <c r="J59" s="37"/>
      <c r="K59" s="8">
        <v>137.07473710565878</v>
      </c>
      <c r="L59" s="9">
        <v>1.0888070978229323</v>
      </c>
      <c r="M59" s="44">
        <v>4.6396447026536096</v>
      </c>
      <c r="N59" s="9">
        <f t="shared" si="1"/>
        <v>3.685345812286276E-2</v>
      </c>
      <c r="O59" s="8">
        <v>0.95494431020442483</v>
      </c>
      <c r="P59" s="9">
        <v>5.0976455620479998E-3</v>
      </c>
      <c r="Q59" s="114">
        <v>0.99982242799999999</v>
      </c>
      <c r="R59" s="18"/>
      <c r="S59" s="18"/>
      <c r="T59" s="18"/>
      <c r="U59" s="18"/>
      <c r="V59" s="18"/>
      <c r="W59" s="18"/>
      <c r="X59" s="79"/>
    </row>
    <row r="60" spans="1:28">
      <c r="A60" s="22" t="s">
        <v>167</v>
      </c>
      <c r="B60" s="38">
        <v>0.4155653450807637</v>
      </c>
      <c r="C60" s="38">
        <v>0.4170337738619676</v>
      </c>
      <c r="D60" s="38">
        <v>8.2966226138032312E-2</v>
      </c>
      <c r="E60" s="87">
        <v>8.4434654919236435E-2</v>
      </c>
      <c r="F60" s="20">
        <v>0.34870315177352584</v>
      </c>
      <c r="G60" s="38">
        <v>0.68073399999999995</v>
      </c>
      <c r="H60" s="20">
        <f t="shared" si="0"/>
        <v>0.51224582843449262</v>
      </c>
      <c r="I60" s="36">
        <f>IF([2]Platte!D60&gt;0,[2]Platte!D60,0)</f>
        <v>0</v>
      </c>
      <c r="J60" s="37"/>
      <c r="K60" s="8">
        <v>131.94068920436459</v>
      </c>
      <c r="L60" s="9">
        <v>1.1233039969821628</v>
      </c>
      <c r="M60" s="44">
        <v>4.465869733965917</v>
      </c>
      <c r="N60" s="9">
        <f t="shared" si="1"/>
        <v>3.8021093814323025E-2</v>
      </c>
      <c r="O60" s="8">
        <v>0.93992003525651913</v>
      </c>
      <c r="P60" s="9">
        <v>5.2533054980965273E-3</v>
      </c>
      <c r="Q60" s="114">
        <v>0.99980555999999998</v>
      </c>
      <c r="R60" s="18"/>
      <c r="S60" s="18"/>
      <c r="T60" s="18"/>
      <c r="U60" s="18"/>
      <c r="V60" s="18"/>
      <c r="W60" s="18"/>
      <c r="X60" s="79"/>
    </row>
    <row r="61" spans="1:28">
      <c r="A61" s="22" t="s">
        <v>168</v>
      </c>
      <c r="B61" s="38">
        <v>9.992652461425422E-2</v>
      </c>
      <c r="C61" s="38">
        <v>0.30051432770022041</v>
      </c>
      <c r="D61" s="38">
        <v>0.29977957384276266</v>
      </c>
      <c r="E61" s="87">
        <v>0.29977957384276266</v>
      </c>
      <c r="F61" s="20">
        <v>0.35012032510320595</v>
      </c>
      <c r="G61" s="38">
        <v>0.66585000000000005</v>
      </c>
      <c r="H61" s="20">
        <f t="shared" si="0"/>
        <v>0.52582462281776066</v>
      </c>
      <c r="I61" s="36">
        <f>IF([2]Platte!D61&gt;0,[2]Platte!D61,0)</f>
        <v>0</v>
      </c>
      <c r="J61" s="37"/>
      <c r="K61" s="8">
        <v>137.97522304506185</v>
      </c>
      <c r="L61" s="9">
        <v>0.30144081708647941</v>
      </c>
      <c r="M61" s="44">
        <v>4.6701239500100726</v>
      </c>
      <c r="N61" s="9">
        <f t="shared" si="1"/>
        <v>1.0203034634170553E-2</v>
      </c>
      <c r="O61" s="8">
        <v>0.95944581883156987</v>
      </c>
      <c r="P61" s="37">
        <v>1.4161836081312603E-3</v>
      </c>
      <c r="Q61" s="29">
        <v>0.99998641300000002</v>
      </c>
      <c r="R61" s="18"/>
      <c r="S61" s="18"/>
      <c r="T61" s="18"/>
      <c r="U61" s="18"/>
      <c r="V61" s="18"/>
      <c r="W61" s="18"/>
      <c r="X61" s="79"/>
    </row>
    <row r="62" spans="1:28">
      <c r="A62" s="22" t="s">
        <v>169</v>
      </c>
      <c r="B62" s="38">
        <v>0.29933969185619957</v>
      </c>
      <c r="C62" s="38">
        <v>0.10051357300073366</v>
      </c>
      <c r="D62" s="38">
        <v>0.30007336757153336</v>
      </c>
      <c r="E62" s="87">
        <v>0.30007336757153336</v>
      </c>
      <c r="F62" s="20">
        <v>0.34954723915026376</v>
      </c>
      <c r="G62" s="38">
        <v>0.67334799999999995</v>
      </c>
      <c r="H62" s="20">
        <f t="shared" si="0"/>
        <v>0.51911825556809221</v>
      </c>
      <c r="I62" s="36">
        <f>IF([2]Platte!D62&gt;0,[2]Platte!D62,0)</f>
        <v>0</v>
      </c>
      <c r="J62" s="37"/>
      <c r="K62" s="8">
        <v>137.0212568040584</v>
      </c>
      <c r="L62" s="9">
        <v>1.0395558869519976</v>
      </c>
      <c r="M62" s="44">
        <v>4.6378345252040241</v>
      </c>
      <c r="N62" s="9">
        <f t="shared" si="1"/>
        <v>3.5186425054322415E-2</v>
      </c>
      <c r="O62" s="8">
        <v>0.95695656729186751</v>
      </c>
      <c r="P62" s="37">
        <v>4.8779348052657677E-3</v>
      </c>
      <c r="Q62" s="114">
        <v>0.99983819399999996</v>
      </c>
      <c r="R62" s="18"/>
      <c r="S62" s="18"/>
      <c r="T62" s="18"/>
      <c r="U62" s="18"/>
      <c r="V62" s="18"/>
      <c r="W62" s="18"/>
      <c r="X62" s="79"/>
    </row>
    <row r="63" spans="1:28">
      <c r="A63" s="22" t="s">
        <v>170</v>
      </c>
      <c r="B63" s="38">
        <v>0.29860601614086574</v>
      </c>
      <c r="C63" s="38">
        <v>0.30080704328686714</v>
      </c>
      <c r="D63" s="38">
        <v>0.10051357300073366</v>
      </c>
      <c r="E63" s="87">
        <v>0.30007336757153336</v>
      </c>
      <c r="F63" s="20">
        <v>0.34977361846947358</v>
      </c>
      <c r="G63" s="38">
        <v>0.69170699999999996</v>
      </c>
      <c r="H63" s="20">
        <f t="shared" si="0"/>
        <v>0.50566731068136306</v>
      </c>
      <c r="I63" s="36">
        <f>IF([2]Platte!D63&gt;0,[2]Platte!D63,0)</f>
        <v>0</v>
      </c>
      <c r="J63" s="37"/>
      <c r="K63" s="8">
        <v>129.24348242487002</v>
      </c>
      <c r="L63" s="9">
        <v>0.41270840093351496</v>
      </c>
      <c r="M63" s="44">
        <v>4.3745758791632099</v>
      </c>
      <c r="N63" s="9">
        <f t="shared" si="1"/>
        <v>1.3969170297630111E-2</v>
      </c>
      <c r="O63" s="8">
        <v>0.95898057298624007</v>
      </c>
      <c r="P63" s="37">
        <v>1.9853986081885553E-3</v>
      </c>
      <c r="Q63" s="29">
        <v>0.99997323800000004</v>
      </c>
      <c r="R63" s="18"/>
      <c r="S63" s="18"/>
      <c r="T63" s="18"/>
      <c r="U63" s="18"/>
      <c r="V63" s="18"/>
      <c r="W63" s="18"/>
      <c r="X63" s="79"/>
    </row>
    <row r="64" spans="1:28">
      <c r="A64" s="22" t="s">
        <v>171</v>
      </c>
      <c r="B64" s="38">
        <v>0.29933969185619957</v>
      </c>
      <c r="C64" s="38">
        <v>0.30007336757153336</v>
      </c>
      <c r="D64" s="38">
        <v>0.29933969185619957</v>
      </c>
      <c r="E64" s="87">
        <v>0.10124724871606749</v>
      </c>
      <c r="F64" s="20">
        <v>0.34886985598309522</v>
      </c>
      <c r="G64" s="38">
        <v>0.66955799999999999</v>
      </c>
      <c r="H64" s="20">
        <f t="shared" si="0"/>
        <v>0.52104501175864559</v>
      </c>
      <c r="I64" s="36">
        <f>IF([2]Platte!D64&gt;0,[2]Platte!D64,0)</f>
        <v>0</v>
      </c>
      <c r="J64" s="37"/>
      <c r="K64" s="8">
        <v>138.55340767947982</v>
      </c>
      <c r="L64" s="9">
        <v>1.2945742650098457</v>
      </c>
      <c r="M64" s="44">
        <v>4.689694086220987</v>
      </c>
      <c r="N64" s="9">
        <f t="shared" si="1"/>
        <v>4.3818173630454212E-2</v>
      </c>
      <c r="O64" s="8">
        <v>0.94192359638389078</v>
      </c>
      <c r="P64" s="9">
        <v>5.9551549592815646E-3</v>
      </c>
      <c r="Q64" s="114">
        <v>0.99975127900000005</v>
      </c>
      <c r="R64" s="18"/>
      <c r="S64" s="18"/>
      <c r="T64" s="18"/>
      <c r="U64" s="18"/>
      <c r="V64" s="18"/>
      <c r="W64" s="18"/>
      <c r="X64" s="79"/>
    </row>
    <row r="65" spans="1:24">
      <c r="A65" s="22" t="s">
        <v>172</v>
      </c>
      <c r="B65" s="38">
        <v>8.3758193736343772E-2</v>
      </c>
      <c r="C65" s="38">
        <v>0.16605972323379461</v>
      </c>
      <c r="D65" s="38">
        <v>0.25127458120903134</v>
      </c>
      <c r="E65" s="87">
        <v>0.49890750182083027</v>
      </c>
      <c r="F65" s="20">
        <v>0.35008109266117987</v>
      </c>
      <c r="G65" s="38">
        <v>0.69735199999999997</v>
      </c>
      <c r="H65" s="20">
        <f t="shared" si="0"/>
        <v>0.50201489729889626</v>
      </c>
      <c r="I65" s="36">
        <f>IF([2]Platte!D65&gt;0,[2]Platte!D65,0)</f>
        <v>0</v>
      </c>
      <c r="J65" s="37"/>
      <c r="K65" s="8">
        <v>145.26926131525568</v>
      </c>
      <c r="L65" s="9">
        <v>0.83974395259051771</v>
      </c>
      <c r="M65" s="44">
        <v>4.917009311498469</v>
      </c>
      <c r="N65" s="9">
        <f t="shared" si="1"/>
        <v>2.8423279617299797E-2</v>
      </c>
      <c r="O65" s="8">
        <v>0.93400294684067431</v>
      </c>
      <c r="P65" s="37">
        <v>3.7677238120983952E-3</v>
      </c>
      <c r="Q65" s="114">
        <v>0.99989865899999997</v>
      </c>
      <c r="R65" s="18"/>
      <c r="S65" s="18"/>
      <c r="T65" s="18"/>
      <c r="U65" s="18"/>
      <c r="V65" s="18"/>
      <c r="W65" s="18"/>
      <c r="X65" s="79"/>
    </row>
    <row r="66" spans="1:24">
      <c r="A66" s="22" t="s">
        <v>173</v>
      </c>
      <c r="B66" s="38">
        <v>0.50219619326500731</v>
      </c>
      <c r="C66" s="38">
        <v>0.24890190336749629</v>
      </c>
      <c r="D66" s="38">
        <v>0.16691068814055632</v>
      </c>
      <c r="E66" s="87">
        <v>8.1991215226939959E-2</v>
      </c>
      <c r="F66" s="20">
        <v>0.35050063962094663</v>
      </c>
      <c r="G66" s="38">
        <v>0.66806600000000005</v>
      </c>
      <c r="H66" s="20">
        <f t="shared" si="0"/>
        <v>0.52464971966983298</v>
      </c>
      <c r="I66" s="36">
        <f>IF([2]Platte!D66&gt;0,[2]Platte!D66,0)</f>
        <v>0</v>
      </c>
      <c r="J66" s="37"/>
      <c r="K66" s="8">
        <v>132.74281960858073</v>
      </c>
      <c r="L66" s="9">
        <v>1.2947922389040507</v>
      </c>
      <c r="M66" s="44">
        <v>4.4930198869360458</v>
      </c>
      <c r="N66" s="9">
        <f t="shared" si="1"/>
        <v>4.3825551513825854E-2</v>
      </c>
      <c r="O66" s="8">
        <v>0.95208697597027969</v>
      </c>
      <c r="P66" s="9">
        <v>6.1182800657180094E-3</v>
      </c>
      <c r="Q66" s="114">
        <v>0.99974308300000003</v>
      </c>
      <c r="R66" s="18"/>
      <c r="S66" s="18"/>
      <c r="T66" s="18"/>
      <c r="U66" s="18"/>
      <c r="V66" s="18"/>
      <c r="W66" s="18"/>
      <c r="X66" s="79"/>
    </row>
    <row r="67" spans="1:24">
      <c r="A67" s="26" t="s">
        <v>174</v>
      </c>
      <c r="B67" s="21">
        <v>8.3027185892725924E-2</v>
      </c>
      <c r="C67" s="21">
        <v>0.41734019103600284</v>
      </c>
      <c r="D67" s="21">
        <v>0.41513592946362965</v>
      </c>
      <c r="E67" s="98">
        <v>8.4496693607641421E-2</v>
      </c>
      <c r="F67" s="23">
        <v>0.34853636218191575</v>
      </c>
      <c r="G67" s="21">
        <v>0.67486100000000004</v>
      </c>
      <c r="H67" s="23">
        <f t="shared" si="0"/>
        <v>0.51645651798209669</v>
      </c>
      <c r="I67" s="12">
        <v>0.38902582960552373</v>
      </c>
      <c r="J67" s="13">
        <v>0.93464665148957982</v>
      </c>
      <c r="K67" s="12">
        <v>142.89928321785891</v>
      </c>
      <c r="L67" s="13">
        <v>1.0246737742218146</v>
      </c>
      <c r="M67" s="55">
        <v>4.8367913475091147</v>
      </c>
      <c r="N67" s="13">
        <f t="shared" si="1"/>
        <v>3.4682701925240908E-2</v>
      </c>
      <c r="O67" s="12">
        <v>0.94746211222169185</v>
      </c>
      <c r="P67" s="33">
        <v>4.7120468836193124E-3</v>
      </c>
      <c r="Q67" s="53">
        <v>0.99984642800000001</v>
      </c>
      <c r="R67" s="18"/>
      <c r="S67" s="18"/>
      <c r="T67" s="18"/>
      <c r="U67" s="18"/>
      <c r="V67" s="18"/>
      <c r="W67" s="18"/>
      <c r="X67" s="79"/>
    </row>
    <row r="68" spans="1:24">
      <c r="A68" s="22" t="s">
        <v>175</v>
      </c>
      <c r="B68" s="38">
        <v>0.25024437927663729</v>
      </c>
      <c r="C68" s="38">
        <v>0.24975562072336263</v>
      </c>
      <c r="D68" s="38">
        <v>0.25024437927663729</v>
      </c>
      <c r="E68" s="87">
        <v>0.24975562072336263</v>
      </c>
      <c r="F68" s="20">
        <v>0.47197164488760412</v>
      </c>
      <c r="G68" s="38">
        <v>0.69359700000000002</v>
      </c>
      <c r="H68" s="20">
        <f t="shared" si="0"/>
        <v>0.68046955925069474</v>
      </c>
      <c r="I68" s="36">
        <f>IF([2]Platte!D68&gt;0,[2]Platte!D68,0)</f>
        <v>0</v>
      </c>
      <c r="J68" s="37"/>
      <c r="K68" s="8">
        <v>340.63182694339235</v>
      </c>
      <c r="L68" s="9">
        <v>1.7762082723124919</v>
      </c>
      <c r="M68" s="44">
        <v>11.529554495624767</v>
      </c>
      <c r="N68" s="9">
        <f t="shared" si="1"/>
        <v>6.0120307180249667E-2</v>
      </c>
      <c r="O68" s="8">
        <v>0.91469958818759955</v>
      </c>
      <c r="P68" s="9">
        <v>7.3905549682091341E-3</v>
      </c>
      <c r="Q68" s="114">
        <v>0.99959365200000005</v>
      </c>
      <c r="R68" s="18"/>
      <c r="S68" s="18"/>
      <c r="T68" s="18"/>
      <c r="U68" s="18"/>
      <c r="V68" s="18"/>
      <c r="W68" s="18"/>
      <c r="X68" s="79"/>
    </row>
    <row r="69" spans="1:24">
      <c r="A69" s="22" t="s">
        <v>176</v>
      </c>
      <c r="B69" s="38">
        <v>8.3129584352078248E-2</v>
      </c>
      <c r="C69" s="38">
        <v>8.361858190709047E-2</v>
      </c>
      <c r="D69" s="38">
        <v>8.4107579462102719E-2</v>
      </c>
      <c r="E69" s="87">
        <v>0.74914425427872866</v>
      </c>
      <c r="F69" s="20">
        <v>0.47239997237496689</v>
      </c>
      <c r="G69" s="18">
        <v>0.670018</v>
      </c>
      <c r="H69" s="20">
        <f t="shared" ref="H69:H99" si="2">F69/G69</f>
        <v>0.70505564384086228</v>
      </c>
      <c r="I69" s="36">
        <f>IF([2]Platte!D69&gt;0,[2]Platte!D69,0)</f>
        <v>0</v>
      </c>
      <c r="J69" s="37"/>
      <c r="K69" s="8">
        <v>382.45446462297826</v>
      </c>
      <c r="L69" s="9">
        <v>3.4097191582744832</v>
      </c>
      <c r="M69" s="44">
        <v>12.945148524534137</v>
      </c>
      <c r="N69" s="9">
        <f t="shared" ref="N69:N99" si="3">L69/$K$101</f>
        <v>0.11541065672831151</v>
      </c>
      <c r="O69" s="8">
        <v>0.89084661294213441</v>
      </c>
      <c r="P69" s="9">
        <v>1.4229327632343029E-2</v>
      </c>
      <c r="Q69" s="114">
        <v>0.99841447483524781</v>
      </c>
      <c r="R69" s="18"/>
      <c r="S69" s="18"/>
      <c r="T69" s="18"/>
      <c r="U69" s="18"/>
      <c r="V69" s="18"/>
      <c r="W69" s="18"/>
      <c r="X69" s="79"/>
    </row>
    <row r="70" spans="1:24">
      <c r="A70" s="22" t="s">
        <v>177</v>
      </c>
      <c r="B70" s="38">
        <v>8.357771260997067E-2</v>
      </c>
      <c r="C70" s="38">
        <v>8.4066471163245365E-2</v>
      </c>
      <c r="D70" s="38">
        <v>0.7487781036168133</v>
      </c>
      <c r="E70" s="87">
        <v>8.357771260997067E-2</v>
      </c>
      <c r="F70" s="20">
        <v>0.47279739051632214</v>
      </c>
      <c r="G70" s="38">
        <v>0.65442199999999995</v>
      </c>
      <c r="H70" s="20">
        <f t="shared" si="2"/>
        <v>0.72246561166391432</v>
      </c>
      <c r="I70" s="36">
        <f>IF([2]Platte!D70&gt;0,[2]Platte!D70,0)</f>
        <v>0</v>
      </c>
      <c r="J70" s="37"/>
      <c r="K70" s="8">
        <v>419.09810003791694</v>
      </c>
      <c r="L70" s="9">
        <v>3.5853577280549462</v>
      </c>
      <c r="M70" s="44">
        <v>14.18544598946994</v>
      </c>
      <c r="N70" s="9">
        <f t="shared" si="3"/>
        <v>0.1213555928782561</v>
      </c>
      <c r="O70" s="8">
        <v>0.89098197534576362</v>
      </c>
      <c r="P70" s="9">
        <v>1.4860201974929012E-2</v>
      </c>
      <c r="Q70" s="114">
        <v>0.998860058</v>
      </c>
      <c r="R70" s="18"/>
      <c r="S70" s="18"/>
      <c r="T70" s="18"/>
      <c r="U70" s="18"/>
      <c r="V70" s="18"/>
      <c r="W70" s="18"/>
      <c r="X70" s="79"/>
    </row>
    <row r="71" spans="1:24">
      <c r="A71" s="22" t="s">
        <v>178</v>
      </c>
      <c r="B71" s="38">
        <v>8.3782459578637919E-2</v>
      </c>
      <c r="C71" s="38">
        <v>0.7501224889759921</v>
      </c>
      <c r="D71" s="38">
        <v>8.3292503674669269E-2</v>
      </c>
      <c r="E71" s="87">
        <v>8.2802547770700632E-2</v>
      </c>
      <c r="F71" s="20">
        <v>0.4719120139397075</v>
      </c>
      <c r="G71" s="38">
        <v>0.65749999999999997</v>
      </c>
      <c r="H71" s="20">
        <f t="shared" si="2"/>
        <v>0.71773690333035367</v>
      </c>
      <c r="I71" s="36">
        <f>IF([2]Platte!D71&gt;0,[2]Platte!D71,0)</f>
        <v>0</v>
      </c>
      <c r="J71" s="37"/>
      <c r="K71" s="8">
        <v>430.10533400000003</v>
      </c>
      <c r="L71" s="9">
        <v>5.62235</v>
      </c>
      <c r="M71" s="44">
        <v>14.558013946347966</v>
      </c>
      <c r="N71" s="9">
        <f t="shared" si="3"/>
        <v>0.19030280082796991</v>
      </c>
      <c r="O71" s="8">
        <v>0.85516700000000001</v>
      </c>
      <c r="P71" s="9">
        <v>2.2404E-2</v>
      </c>
      <c r="Q71" s="114">
        <v>0.99862099999999998</v>
      </c>
      <c r="R71" s="18"/>
      <c r="S71" s="18"/>
      <c r="T71" s="18"/>
      <c r="U71" s="18"/>
      <c r="V71" s="18"/>
      <c r="W71" s="18"/>
      <c r="X71" s="79"/>
    </row>
    <row r="72" spans="1:24">
      <c r="A72" s="22" t="s">
        <v>179</v>
      </c>
      <c r="B72" s="38">
        <v>0.74914257716805499</v>
      </c>
      <c r="C72" s="38">
        <v>8.2802547770700646E-2</v>
      </c>
      <c r="D72" s="38">
        <v>8.4272415482606611E-2</v>
      </c>
      <c r="E72" s="87">
        <v>8.3782459578637919E-2</v>
      </c>
      <c r="F72" s="20">
        <v>0.47246340011750904</v>
      </c>
      <c r="G72" s="38">
        <v>0.70180200000000004</v>
      </c>
      <c r="H72" s="20">
        <f t="shared" si="2"/>
        <v>0.6732146675522569</v>
      </c>
      <c r="I72" s="36">
        <f>IF([2]Platte!D72&gt;0,[2]Platte!D72,0)</f>
        <v>0</v>
      </c>
      <c r="J72" s="37"/>
      <c r="K72" s="8">
        <v>332.60671783862472</v>
      </c>
      <c r="L72" s="9">
        <v>5.4064627456957188</v>
      </c>
      <c r="M72" s="44">
        <v>11.257924173857656</v>
      </c>
      <c r="N72" s="9">
        <f t="shared" si="3"/>
        <v>0.18299554511511587</v>
      </c>
      <c r="O72" s="8">
        <v>0.86195595602218955</v>
      </c>
      <c r="P72" s="9">
        <v>2.073927704200814E-2</v>
      </c>
      <c r="Q72" s="114">
        <v>0.99641616099999997</v>
      </c>
      <c r="R72" s="18"/>
      <c r="S72" s="18"/>
      <c r="T72" s="18"/>
      <c r="U72" s="18"/>
      <c r="V72" s="18"/>
      <c r="W72" s="18"/>
      <c r="X72" s="79"/>
    </row>
    <row r="73" spans="1:24">
      <c r="A73" s="22" t="s">
        <v>180</v>
      </c>
      <c r="B73" s="38">
        <v>8.451392281387396E-2</v>
      </c>
      <c r="C73" s="38">
        <v>8.4025403028822693E-2</v>
      </c>
      <c r="D73" s="38">
        <v>0.4157303370786517</v>
      </c>
      <c r="E73" s="87">
        <v>0.4157303370786517</v>
      </c>
      <c r="F73" s="20">
        <v>0.47319508862205073</v>
      </c>
      <c r="G73" s="38">
        <v>0.66527400000000003</v>
      </c>
      <c r="H73" s="20">
        <f t="shared" si="2"/>
        <v>0.71127849370642882</v>
      </c>
      <c r="I73" s="36">
        <f>IF([2]Platte!D73&gt;0,[2]Platte!D73,0)</f>
        <v>0</v>
      </c>
      <c r="J73" s="37"/>
      <c r="K73" s="8">
        <v>472.81002311263302</v>
      </c>
      <c r="L73" s="9">
        <v>9.2755359929011707</v>
      </c>
      <c r="M73" s="44">
        <v>16.0034632596461</v>
      </c>
      <c r="N73" s="9">
        <f t="shared" si="3"/>
        <v>0.31395421463084611</v>
      </c>
      <c r="O73" s="8">
        <v>0.82617785272892696</v>
      </c>
      <c r="P73" s="9">
        <v>3.6852440097580569E-2</v>
      </c>
      <c r="Q73" s="114">
        <v>0.99217341599999997</v>
      </c>
      <c r="R73" s="18"/>
      <c r="S73" s="18"/>
      <c r="T73" s="18"/>
      <c r="U73" s="18"/>
      <c r="V73" s="18"/>
      <c r="W73" s="18"/>
      <c r="X73" s="79"/>
    </row>
    <row r="74" spans="1:24">
      <c r="A74" s="22" t="s">
        <v>181</v>
      </c>
      <c r="B74" s="38">
        <v>8.3905789990186441E-2</v>
      </c>
      <c r="C74" s="38">
        <v>0.4160942100098135</v>
      </c>
      <c r="D74" s="38">
        <v>8.2924435721295348E-2</v>
      </c>
      <c r="E74" s="87">
        <v>0.41707556427870457</v>
      </c>
      <c r="F74" s="20">
        <v>0.47237294729024637</v>
      </c>
      <c r="G74" s="38">
        <v>0.66702799999999995</v>
      </c>
      <c r="H74" s="20">
        <f t="shared" si="2"/>
        <v>0.7081755897657166</v>
      </c>
      <c r="I74" s="36">
        <f>IF([2]Platte!D74&gt;0,[2]Platte!D74,0)</f>
        <v>0</v>
      </c>
      <c r="J74" s="37"/>
      <c r="K74" s="8">
        <v>361.79881426130333</v>
      </c>
      <c r="L74" s="9">
        <v>4.1567204405110783</v>
      </c>
      <c r="M74" s="44">
        <v>12.246005262953123</v>
      </c>
      <c r="N74" s="9">
        <f t="shared" si="3"/>
        <v>0.14069482371039355</v>
      </c>
      <c r="O74" s="8">
        <v>0.88515243406443078</v>
      </c>
      <c r="P74" s="9">
        <v>1.6922132981170211E-2</v>
      </c>
      <c r="Q74" s="114">
        <v>0.99773680300000001</v>
      </c>
      <c r="R74" s="18"/>
      <c r="S74" s="18"/>
      <c r="T74" s="18"/>
      <c r="U74" s="18"/>
      <c r="V74" s="18"/>
      <c r="W74" s="18"/>
      <c r="X74" s="79"/>
    </row>
    <row r="75" spans="1:24">
      <c r="A75" s="22" t="s">
        <v>182</v>
      </c>
      <c r="B75" s="38">
        <v>0.41585127201565553</v>
      </c>
      <c r="C75" s="38">
        <v>8.4148727984344432E-2</v>
      </c>
      <c r="D75" s="38">
        <v>0.41634050880626217</v>
      </c>
      <c r="E75" s="87">
        <v>8.3659491193737751E-2</v>
      </c>
      <c r="F75" s="20">
        <v>0.47145332833665909</v>
      </c>
      <c r="G75" s="38">
        <v>0.682643</v>
      </c>
      <c r="H75" s="20">
        <f t="shared" si="2"/>
        <v>0.69062940414925389</v>
      </c>
      <c r="I75" s="36">
        <f>IF([2]Platte!D75&gt;0,[2]Platte!D75,0)</f>
        <v>0</v>
      </c>
      <c r="J75" s="37"/>
      <c r="K75" s="8">
        <v>340.30295439720197</v>
      </c>
      <c r="L75" s="9">
        <v>3.3855323114562457</v>
      </c>
      <c r="M75" s="44">
        <v>11.518422964031137</v>
      </c>
      <c r="N75" s="9">
        <f t="shared" si="3"/>
        <v>0.11459199110046769</v>
      </c>
      <c r="O75" s="8">
        <v>0.88574295368842682</v>
      </c>
      <c r="P75" s="9">
        <v>1.3538481343751725E-2</v>
      </c>
      <c r="Q75" s="114">
        <v>0.99854695800000004</v>
      </c>
      <c r="R75" s="18"/>
      <c r="S75" s="18"/>
      <c r="T75" s="18"/>
      <c r="U75" s="18"/>
      <c r="V75" s="18"/>
      <c r="W75" s="18"/>
      <c r="X75" s="79"/>
    </row>
    <row r="76" spans="1:24">
      <c r="A76" s="22" t="s">
        <v>183</v>
      </c>
      <c r="B76" s="38">
        <v>0.41666666666666674</v>
      </c>
      <c r="C76" s="38">
        <v>0.41666666666666674</v>
      </c>
      <c r="D76" s="38">
        <v>8.2843137254901944E-2</v>
      </c>
      <c r="E76" s="87">
        <v>8.3823529411764686E-2</v>
      </c>
      <c r="F76" s="20">
        <v>0.47178988326848248</v>
      </c>
      <c r="G76" s="38">
        <v>0.68073399999999995</v>
      </c>
      <c r="H76" s="20">
        <f t="shared" si="2"/>
        <v>0.69306055414961276</v>
      </c>
      <c r="I76" s="36">
        <f>IF([2]Platte!D76&gt;0,[2]Platte!D76,0)</f>
        <v>0</v>
      </c>
      <c r="J76" s="37"/>
      <c r="K76" s="8">
        <v>349.62003519635158</v>
      </c>
      <c r="L76" s="9">
        <v>1.6397979714826263</v>
      </c>
      <c r="M76" s="44">
        <v>11.833783368776245</v>
      </c>
      <c r="N76" s="9">
        <f t="shared" si="3"/>
        <v>5.5503152020981855E-2</v>
      </c>
      <c r="O76" s="8">
        <v>0.88993625798213716</v>
      </c>
      <c r="P76" s="9">
        <v>6.625913471896611E-3</v>
      </c>
      <c r="Q76" s="114">
        <v>0.99965346200000005</v>
      </c>
      <c r="R76" s="18"/>
      <c r="S76" s="18"/>
      <c r="T76" s="18"/>
      <c r="U76" s="18"/>
      <c r="V76" s="18"/>
      <c r="W76" s="18"/>
      <c r="X76" s="79"/>
    </row>
    <row r="77" spans="1:24">
      <c r="A77" s="22" t="s">
        <v>184</v>
      </c>
      <c r="B77" s="38">
        <v>0.10093091621754041</v>
      </c>
      <c r="C77" s="38">
        <v>0.29887310142087209</v>
      </c>
      <c r="D77" s="38">
        <v>0.30034296913277803</v>
      </c>
      <c r="E77" s="87">
        <v>0.29985301322880936</v>
      </c>
      <c r="F77" s="20">
        <v>0.47273957667222416</v>
      </c>
      <c r="G77" s="38">
        <v>0.66585000000000005</v>
      </c>
      <c r="H77" s="20">
        <f t="shared" si="2"/>
        <v>0.70997908939284238</v>
      </c>
      <c r="I77" s="36">
        <f>IF([2]Platte!D77&gt;0,[2]Platte!D77,0)</f>
        <v>0</v>
      </c>
      <c r="J77" s="37"/>
      <c r="K77" s="8">
        <v>378.94563482911906</v>
      </c>
      <c r="L77" s="9">
        <v>4.3535116865540884</v>
      </c>
      <c r="M77" s="44">
        <v>12.826383215117248</v>
      </c>
      <c r="N77" s="9">
        <f t="shared" si="3"/>
        <v>0.14735572623343302</v>
      </c>
      <c r="O77" s="8">
        <v>0.88114267887835096</v>
      </c>
      <c r="P77" s="9">
        <v>1.7967751215805381E-2</v>
      </c>
      <c r="Q77" s="114">
        <v>0.997422747</v>
      </c>
      <c r="R77" s="18"/>
      <c r="S77" s="18"/>
      <c r="T77" s="18"/>
      <c r="U77" s="18"/>
      <c r="V77" s="18"/>
      <c r="W77" s="18"/>
      <c r="X77" s="79"/>
    </row>
    <row r="78" spans="1:24">
      <c r="A78" s="22" t="s">
        <v>185</v>
      </c>
      <c r="B78" s="38">
        <v>0.2996566944580677</v>
      </c>
      <c r="C78" s="38">
        <v>0.10053948013732221</v>
      </c>
      <c r="D78" s="38">
        <v>0.2996566944580677</v>
      </c>
      <c r="E78" s="87">
        <v>0.30014713094654244</v>
      </c>
      <c r="F78" s="20">
        <v>0.47166769609397918</v>
      </c>
      <c r="G78" s="38">
        <v>0.67334799999999995</v>
      </c>
      <c r="H78" s="20">
        <f t="shared" si="2"/>
        <v>0.7004813203484368</v>
      </c>
      <c r="I78" s="36">
        <f>IF([2]Platte!D78&gt;0,[2]Platte!D78,0)</f>
        <v>0</v>
      </c>
      <c r="J78" s="37"/>
      <c r="K78" s="8">
        <v>334.40707148864783</v>
      </c>
      <c r="L78" s="9">
        <v>3.3969323972260095</v>
      </c>
      <c r="M78" s="44">
        <v>11.318861743037848</v>
      </c>
      <c r="N78" s="9">
        <f t="shared" si="3"/>
        <v>0.1149778561305112</v>
      </c>
      <c r="O78" s="8">
        <v>0.89752860003182766</v>
      </c>
      <c r="P78" s="9">
        <v>1.369940713300857E-2</v>
      </c>
      <c r="Q78" s="114">
        <v>0.99854685200000004</v>
      </c>
      <c r="R78" s="18"/>
      <c r="S78" s="18"/>
      <c r="T78" s="18"/>
      <c r="U78" s="18"/>
      <c r="V78" s="18"/>
      <c r="W78" s="18"/>
      <c r="X78" s="79"/>
    </row>
    <row r="79" spans="1:24">
      <c r="A79" s="22" t="s">
        <v>186</v>
      </c>
      <c r="B79" s="38">
        <v>0.29960899315738027</v>
      </c>
      <c r="C79" s="38">
        <v>0.30009775171065495</v>
      </c>
      <c r="D79" s="38">
        <v>9.9217986314760503E-2</v>
      </c>
      <c r="E79" s="87">
        <v>0.30107526881720431</v>
      </c>
      <c r="F79" s="20">
        <v>0.47362603060233854</v>
      </c>
      <c r="G79" s="38">
        <v>0.69170699999999996</v>
      </c>
      <c r="H79" s="20">
        <f t="shared" si="2"/>
        <v>0.68472059788658868</v>
      </c>
      <c r="I79" s="36">
        <f>IF([2]Platte!D79&gt;0,[2]Platte!D79,0)</f>
        <v>0</v>
      </c>
      <c r="J79" s="37"/>
      <c r="K79" s="8">
        <v>355.44663147644332</v>
      </c>
      <c r="L79" s="9">
        <v>3.4482715263569319</v>
      </c>
      <c r="M79" s="44">
        <v>12.030999406802213</v>
      </c>
      <c r="N79" s="9">
        <f t="shared" si="3"/>
        <v>0.11671556012718223</v>
      </c>
      <c r="O79" s="8">
        <v>0.89723001231130217</v>
      </c>
      <c r="P79" s="9">
        <v>1.4183285574826284E-2</v>
      </c>
      <c r="Q79" s="114">
        <v>0.99844921900000005</v>
      </c>
      <c r="R79" s="18"/>
      <c r="S79" s="18"/>
      <c r="T79" s="18"/>
      <c r="U79" s="18"/>
      <c r="V79" s="18"/>
      <c r="W79" s="18"/>
      <c r="X79" s="79"/>
    </row>
    <row r="80" spans="1:24">
      <c r="A80" s="22" t="s">
        <v>187</v>
      </c>
      <c r="B80" s="38">
        <v>0.3</v>
      </c>
      <c r="C80" s="38">
        <v>0.3</v>
      </c>
      <c r="D80" s="38">
        <v>0.3</v>
      </c>
      <c r="E80" s="87">
        <v>0.1</v>
      </c>
      <c r="F80" s="20">
        <v>0.47178988326848259</v>
      </c>
      <c r="G80" s="38">
        <v>0.66955799999999999</v>
      </c>
      <c r="H80" s="20">
        <f t="shared" si="2"/>
        <v>0.70462884958208638</v>
      </c>
      <c r="I80" s="36">
        <f>IF([2]Platte!D80&gt;0,[2]Platte!D80,0)</f>
        <v>0</v>
      </c>
      <c r="J80" s="37"/>
      <c r="K80" s="8">
        <v>354.0939127650276</v>
      </c>
      <c r="L80" s="9">
        <v>3.2094397428365382</v>
      </c>
      <c r="M80" s="44">
        <v>11.985213185824362</v>
      </c>
      <c r="N80" s="9">
        <f t="shared" si="3"/>
        <v>0.10863168819984396</v>
      </c>
      <c r="O80" s="8">
        <v>0.89443848733362386</v>
      </c>
      <c r="P80" s="9">
        <v>1.3148421625271292E-2</v>
      </c>
      <c r="Q80" s="114">
        <v>0.99866183500000005</v>
      </c>
      <c r="R80" s="18"/>
      <c r="S80" s="18"/>
      <c r="T80" s="18"/>
      <c r="U80" s="18"/>
      <c r="V80" s="18"/>
      <c r="W80" s="18"/>
      <c r="X80" s="79"/>
    </row>
    <row r="81" spans="1:24">
      <c r="A81" s="22" t="s">
        <v>188</v>
      </c>
      <c r="B81" s="38">
        <v>8.4189916789035729E-2</v>
      </c>
      <c r="C81" s="38">
        <v>0.16642192853646592</v>
      </c>
      <c r="D81" s="38">
        <v>0.24963289280469886</v>
      </c>
      <c r="E81" s="87">
        <v>0.49975526186979929</v>
      </c>
      <c r="F81" s="20">
        <v>0.47326022757070219</v>
      </c>
      <c r="G81" s="38">
        <v>0.69735199999999997</v>
      </c>
      <c r="H81" s="20">
        <f t="shared" si="2"/>
        <v>0.67865328782408629</v>
      </c>
      <c r="I81" s="36">
        <f>IF([2]Platte!D81&gt;0,[2]Platte!D81,0)</f>
        <v>0</v>
      </c>
      <c r="J81" s="37"/>
      <c r="K81" s="8">
        <v>437.822069</v>
      </c>
      <c r="L81" s="9">
        <v>6.7923119999999999</v>
      </c>
      <c r="M81" s="44">
        <v>14.819206558644821</v>
      </c>
      <c r="N81" s="9">
        <f t="shared" si="3"/>
        <v>0.22990315396541125</v>
      </c>
      <c r="O81" s="8">
        <v>0.86351500000000003</v>
      </c>
      <c r="P81" s="9">
        <v>2.7702999999999998E-2</v>
      </c>
      <c r="Q81" s="114">
        <v>0.99793500000000002</v>
      </c>
      <c r="R81" s="18"/>
      <c r="S81" s="18"/>
      <c r="T81" s="18"/>
      <c r="U81" s="18"/>
      <c r="V81" s="18"/>
      <c r="W81" s="18"/>
      <c r="X81" s="79"/>
    </row>
    <row r="82" spans="1:24">
      <c r="A82" s="22" t="s">
        <v>189</v>
      </c>
      <c r="B82" s="38">
        <v>0.5007356547327122</v>
      </c>
      <c r="C82" s="38">
        <v>0.24963217263364398</v>
      </c>
      <c r="D82" s="38">
        <v>0.16723884256988725</v>
      </c>
      <c r="E82" s="87">
        <v>8.2393330063756751E-2</v>
      </c>
      <c r="F82" s="20">
        <v>0.47194321304985037</v>
      </c>
      <c r="G82" s="38">
        <v>0.66806600000000005</v>
      </c>
      <c r="H82" s="20">
        <f t="shared" si="2"/>
        <v>0.70643201876738282</v>
      </c>
      <c r="I82" s="36">
        <f>IF([2]Platte!D82&gt;0,[2]Platte!D82,0)</f>
        <v>0</v>
      </c>
      <c r="J82" s="37"/>
      <c r="K82" s="8">
        <v>338.23720510830339</v>
      </c>
      <c r="L82" s="9">
        <v>4.1422189911166898</v>
      </c>
      <c r="M82" s="44">
        <v>11.448502401368586</v>
      </c>
      <c r="N82" s="9">
        <f t="shared" si="3"/>
        <v>0.14020398510450505</v>
      </c>
      <c r="O82" s="8">
        <v>0.8769037329980921</v>
      </c>
      <c r="P82" s="9">
        <v>1.6330321268650215E-2</v>
      </c>
      <c r="Q82" s="114">
        <v>0.997842271</v>
      </c>
      <c r="R82" s="18"/>
      <c r="S82" s="18"/>
      <c r="T82" s="18"/>
      <c r="U82" s="18"/>
      <c r="V82" s="18"/>
      <c r="W82" s="18"/>
      <c r="X82" s="79"/>
    </row>
    <row r="83" spans="1:24">
      <c r="A83" s="26" t="s">
        <v>190</v>
      </c>
      <c r="B83" s="21">
        <v>8.4836665041443202E-2</v>
      </c>
      <c r="C83" s="21">
        <v>0.41540711847879086</v>
      </c>
      <c r="D83" s="21">
        <v>0.41443198439785467</v>
      </c>
      <c r="E83" s="98">
        <v>8.5324232081911255E-2</v>
      </c>
      <c r="F83" s="23">
        <v>0.47423457456977369</v>
      </c>
      <c r="G83" s="21">
        <v>0.67486100000000004</v>
      </c>
      <c r="H83" s="23">
        <f t="shared" si="2"/>
        <v>0.70271444722657506</v>
      </c>
      <c r="I83" s="31">
        <f>IF([2]Platte!D83&gt;0,[2]Platte!D83,0)</f>
        <v>0</v>
      </c>
      <c r="J83" s="33"/>
      <c r="K83" s="12">
        <v>341.42143800000002</v>
      </c>
      <c r="L83" s="13">
        <v>2.4642499999999998</v>
      </c>
      <c r="M83" s="55">
        <v>11.556280899288213</v>
      </c>
      <c r="N83" s="13">
        <f t="shared" si="3"/>
        <v>8.3408837397231553E-2</v>
      </c>
      <c r="O83" s="12">
        <v>0.91186199999999995</v>
      </c>
      <c r="P83" s="13">
        <v>9.6019999999999994E-3</v>
      </c>
      <c r="Q83" s="53">
        <v>0.99977099999999997</v>
      </c>
      <c r="R83" s="18"/>
      <c r="S83" s="18"/>
      <c r="T83" s="18"/>
      <c r="U83" s="18"/>
      <c r="V83" s="18"/>
      <c r="W83" s="18"/>
      <c r="X83" s="79"/>
    </row>
    <row r="84" spans="1:24">
      <c r="A84" s="22" t="s">
        <v>191</v>
      </c>
      <c r="B84" s="38">
        <v>0.25069972011195524</v>
      </c>
      <c r="C84" s="38">
        <v>0.24990003998400642</v>
      </c>
      <c r="D84" s="38">
        <v>0.24950019992003203</v>
      </c>
      <c r="E84" s="87">
        <v>0.24990003998400642</v>
      </c>
      <c r="F84" s="20">
        <v>0.5523970823236668</v>
      </c>
      <c r="G84" s="38">
        <v>0.69359700000000002</v>
      </c>
      <c r="H84" s="20">
        <f t="shared" si="2"/>
        <v>0.79642369030383175</v>
      </c>
      <c r="I84" s="36">
        <f>IF([2]Platte!D84&gt;0,[2]Platte!D84,0)</f>
        <v>0</v>
      </c>
      <c r="J84" s="37"/>
      <c r="K84" s="8">
        <v>700.92870000000005</v>
      </c>
      <c r="L84" s="9">
        <v>6.1887549999999996</v>
      </c>
      <c r="M84" s="44">
        <v>23.72472272105221</v>
      </c>
      <c r="N84" s="9">
        <f t="shared" si="3"/>
        <v>0.2094742252150974</v>
      </c>
      <c r="O84" s="8">
        <v>0.85863199999999995</v>
      </c>
      <c r="P84" s="9">
        <v>2.3656E-2</v>
      </c>
      <c r="Q84" s="114">
        <v>0.99843300000000001</v>
      </c>
      <c r="R84" s="18"/>
      <c r="S84" s="18"/>
      <c r="T84" s="18"/>
      <c r="U84" s="18"/>
      <c r="V84" s="18"/>
      <c r="W84" s="18"/>
      <c r="X84" s="79"/>
    </row>
    <row r="85" spans="1:24">
      <c r="A85" s="22" t="s">
        <v>193</v>
      </c>
      <c r="B85" s="38">
        <v>8.2766893242702921E-2</v>
      </c>
      <c r="C85" s="38">
        <v>8.2766893242702921E-2</v>
      </c>
      <c r="D85" s="38">
        <v>8.3166733306677371E-2</v>
      </c>
      <c r="E85" s="87">
        <v>0.75129948020791693</v>
      </c>
      <c r="F85" s="20">
        <v>0.55301359664339833</v>
      </c>
      <c r="G85" s="18">
        <v>0.670018</v>
      </c>
      <c r="H85" s="20">
        <f t="shared" si="2"/>
        <v>0.82537125367288389</v>
      </c>
      <c r="I85" s="8">
        <v>0.226109</v>
      </c>
      <c r="J85" s="9">
        <v>8.6684999999999999</v>
      </c>
      <c r="K85" s="8">
        <v>960.452134</v>
      </c>
      <c r="L85" s="9">
        <v>21.588863</v>
      </c>
      <c r="M85" s="44">
        <v>32.508956425943012</v>
      </c>
      <c r="N85" s="9">
        <f t="shared" si="3"/>
        <v>0.73073022767905393</v>
      </c>
      <c r="O85" s="8">
        <v>0.86155999999999999</v>
      </c>
      <c r="P85" s="9">
        <v>3.6576999999999998E-2</v>
      </c>
      <c r="Q85" s="114">
        <v>0.99618399999999996</v>
      </c>
      <c r="R85" s="18"/>
      <c r="S85" s="18"/>
      <c r="T85" s="18"/>
      <c r="U85" s="18"/>
      <c r="V85" s="18"/>
      <c r="W85" s="18"/>
      <c r="X85" s="79"/>
    </row>
    <row r="86" spans="1:24">
      <c r="A86" s="22" t="s">
        <v>194</v>
      </c>
      <c r="B86" s="38">
        <v>8.3466453674121421E-2</v>
      </c>
      <c r="C86" s="38">
        <v>8.3865814696485644E-2</v>
      </c>
      <c r="D86" s="38">
        <v>0.7492012779552718</v>
      </c>
      <c r="E86" s="87">
        <v>8.3466453674121421E-2</v>
      </c>
      <c r="F86" s="20">
        <v>0.55300151906480977</v>
      </c>
      <c r="G86" s="38">
        <v>0.65442199999999995</v>
      </c>
      <c r="H86" s="20">
        <f t="shared" si="2"/>
        <v>0.84502281259616852</v>
      </c>
      <c r="I86" s="8">
        <v>0.94303400000000004</v>
      </c>
      <c r="J86" s="9">
        <v>7.7934369999999999</v>
      </c>
      <c r="K86" s="8">
        <v>1224.5242290000001</v>
      </c>
      <c r="L86" s="9">
        <v>34.903818999999999</v>
      </c>
      <c r="M86" s="44">
        <v>41.44715118418641</v>
      </c>
      <c r="N86" s="9">
        <f t="shared" si="3"/>
        <v>1.1814089331493969</v>
      </c>
      <c r="O86" s="8">
        <v>0.80904200000000004</v>
      </c>
      <c r="P86" s="9">
        <v>3.1023999999999999E-2</v>
      </c>
      <c r="Q86" s="114">
        <v>0.996892</v>
      </c>
      <c r="R86" s="18"/>
      <c r="S86" s="18"/>
      <c r="T86" s="18"/>
      <c r="U86" s="18"/>
      <c r="V86" s="18"/>
      <c r="W86" s="18"/>
      <c r="X86" s="79"/>
    </row>
    <row r="87" spans="1:24">
      <c r="A87" s="22" t="s">
        <v>195</v>
      </c>
      <c r="B87" s="38">
        <v>8.3100279664402713E-2</v>
      </c>
      <c r="C87" s="38">
        <v>0.74990011985617255</v>
      </c>
      <c r="D87" s="38">
        <v>8.3899320815021966E-2</v>
      </c>
      <c r="E87" s="87">
        <v>8.3100279664402713E-2</v>
      </c>
      <c r="F87" s="20">
        <v>0.55290277887213679</v>
      </c>
      <c r="G87" s="38">
        <v>0.65749999999999997</v>
      </c>
      <c r="H87" s="20">
        <f t="shared" si="2"/>
        <v>0.84091677395001796</v>
      </c>
      <c r="I87" s="8">
        <v>2.053026</v>
      </c>
      <c r="J87" s="9">
        <v>4.3444079999999996</v>
      </c>
      <c r="K87" s="8">
        <v>1158.0084830000001</v>
      </c>
      <c r="L87" s="9">
        <v>17.387122000000002</v>
      </c>
      <c r="M87" s="44">
        <v>39.195755813396282</v>
      </c>
      <c r="N87" s="9">
        <f t="shared" si="3"/>
        <v>0.58851156810543892</v>
      </c>
      <c r="O87" s="8">
        <v>0.82670999999999994</v>
      </c>
      <c r="P87" s="9">
        <v>1.7864999999999999E-2</v>
      </c>
      <c r="Q87" s="114">
        <v>0.999027</v>
      </c>
      <c r="R87" s="18"/>
      <c r="S87" s="18"/>
      <c r="T87" s="18"/>
      <c r="U87" s="18"/>
      <c r="V87" s="18"/>
      <c r="W87" s="18"/>
      <c r="X87" s="79"/>
    </row>
    <row r="88" spans="1:24">
      <c r="A88" s="22" t="s">
        <v>196</v>
      </c>
      <c r="B88" s="38">
        <v>0.74990011985617244</v>
      </c>
      <c r="C88" s="38">
        <v>8.3899320815021966E-2</v>
      </c>
      <c r="D88" s="38">
        <v>8.3100279664402713E-2</v>
      </c>
      <c r="E88" s="87">
        <v>8.3100279664402713E-2</v>
      </c>
      <c r="F88" s="20">
        <v>0.55321118184233442</v>
      </c>
      <c r="G88" s="38">
        <v>0.70180200000000004</v>
      </c>
      <c r="H88" s="20">
        <f t="shared" si="2"/>
        <v>0.78827244983960487</v>
      </c>
      <c r="I88" s="36">
        <f>IF([2]Platte!D88&gt;0,[2]Platte!D88,0)</f>
        <v>0</v>
      </c>
      <c r="J88" s="37"/>
      <c r="K88" s="8">
        <v>645.48994900000002</v>
      </c>
      <c r="L88" s="9">
        <v>1.50393</v>
      </c>
      <c r="M88" s="44">
        <v>21.848256547707535</v>
      </c>
      <c r="N88" s="9">
        <f t="shared" si="3"/>
        <v>5.0904353384120304E-2</v>
      </c>
      <c r="O88" s="8">
        <v>0.87160199999999999</v>
      </c>
      <c r="P88" s="9">
        <v>6.7320000000000001E-3</v>
      </c>
      <c r="Q88" s="114">
        <v>0.99878</v>
      </c>
      <c r="R88" s="18"/>
      <c r="S88" s="18"/>
      <c r="T88" s="18"/>
      <c r="U88" s="18"/>
      <c r="V88" s="18"/>
      <c r="W88" s="18"/>
      <c r="X88" s="79"/>
    </row>
    <row r="89" spans="1:24">
      <c r="A89" s="22" t="s">
        <v>197</v>
      </c>
      <c r="B89" s="38">
        <v>8.2601755786113312E-2</v>
      </c>
      <c r="C89" s="38">
        <v>8.3399840383080598E-2</v>
      </c>
      <c r="D89" s="38">
        <v>0.41699920191540296</v>
      </c>
      <c r="E89" s="87">
        <v>0.41699920191540296</v>
      </c>
      <c r="F89" s="20">
        <v>0.55350723233177013</v>
      </c>
      <c r="G89" s="38">
        <v>0.66527400000000003</v>
      </c>
      <c r="H89" s="20">
        <f t="shared" si="2"/>
        <v>0.83199889418761308</v>
      </c>
      <c r="I89" s="36">
        <f>IF([2]Platte!D89&gt;0,[2]Platte!D89,0)</f>
        <v>0</v>
      </c>
      <c r="J89" s="37"/>
      <c r="K89" s="8">
        <v>1025.8842930000001</v>
      </c>
      <c r="L89" s="9">
        <v>10.860367</v>
      </c>
      <c r="M89" s="44">
        <v>34.723675026158411</v>
      </c>
      <c r="N89" s="9">
        <f t="shared" si="3"/>
        <v>0.36759686930192131</v>
      </c>
      <c r="O89" s="8">
        <v>0.85938899999999996</v>
      </c>
      <c r="P89" s="9">
        <v>1.5994000000000001E-2</v>
      </c>
      <c r="Q89" s="114">
        <v>0.99928899999999998</v>
      </c>
      <c r="R89" s="18"/>
      <c r="S89" s="18"/>
      <c r="T89" s="18"/>
      <c r="U89" s="18"/>
      <c r="V89" s="18"/>
      <c r="W89" s="18"/>
      <c r="X89" s="79"/>
    </row>
    <row r="90" spans="1:24">
      <c r="A90" s="22" t="s">
        <v>198</v>
      </c>
      <c r="B90" s="38">
        <v>8.1901717938473825E-2</v>
      </c>
      <c r="C90" s="38">
        <v>0.41869756292449056</v>
      </c>
      <c r="D90" s="38">
        <v>8.3100279664402713E-2</v>
      </c>
      <c r="E90" s="87">
        <v>0.41630043947263284</v>
      </c>
      <c r="F90" s="20">
        <v>0.55290277887213679</v>
      </c>
      <c r="G90" s="38">
        <v>0.66702799999999995</v>
      </c>
      <c r="H90" s="20">
        <f t="shared" si="2"/>
        <v>0.82890490185140175</v>
      </c>
      <c r="I90" s="36">
        <f>IF([2]Platte!D90&gt;0,[2]Platte!D90,0)</f>
        <v>0</v>
      </c>
      <c r="J90" s="37"/>
      <c r="K90" s="8">
        <v>1006.25001</v>
      </c>
      <c r="L90" s="9">
        <v>25.552311</v>
      </c>
      <c r="M90" s="44">
        <v>34.05910255252212</v>
      </c>
      <c r="N90" s="9">
        <f t="shared" si="3"/>
        <v>0.86488325183016801</v>
      </c>
      <c r="O90" s="8">
        <v>0.82968399999999998</v>
      </c>
      <c r="P90" s="9">
        <v>3.7676000000000001E-2</v>
      </c>
      <c r="Q90" s="114">
        <v>0.99581699999999995</v>
      </c>
      <c r="R90" s="18"/>
      <c r="S90" s="18"/>
      <c r="T90" s="18"/>
      <c r="U90" s="18"/>
      <c r="V90" s="18"/>
      <c r="W90" s="18"/>
      <c r="X90" s="79"/>
    </row>
    <row r="91" spans="1:24">
      <c r="A91" s="22" t="s">
        <v>199</v>
      </c>
      <c r="B91" s="38">
        <v>0.41679999999999995</v>
      </c>
      <c r="C91" s="38">
        <v>8.2799999999999999E-2</v>
      </c>
      <c r="D91" s="38">
        <v>0.41840000000000005</v>
      </c>
      <c r="E91" s="87">
        <v>8.199999999999999E-2</v>
      </c>
      <c r="F91" s="20">
        <v>0.55199044339514414</v>
      </c>
      <c r="G91" s="38">
        <v>0.682643</v>
      </c>
      <c r="H91" s="20">
        <f t="shared" si="2"/>
        <v>0.80860778385648746</v>
      </c>
      <c r="I91" s="36">
        <f>IF([2]Platte!D91&gt;0,[2]Platte!D91,0)</f>
        <v>0</v>
      </c>
      <c r="J91" s="37"/>
      <c r="K91" s="8">
        <v>799.65239399999996</v>
      </c>
      <c r="L91" s="9">
        <v>9.5382680000000004</v>
      </c>
      <c r="M91" s="44">
        <v>27.066278383058922</v>
      </c>
      <c r="N91" s="9">
        <f t="shared" si="3"/>
        <v>0.32284705069015607</v>
      </c>
      <c r="O91" s="8">
        <v>0.83865500000000004</v>
      </c>
      <c r="P91" s="9">
        <v>2.6068000000000001E-2</v>
      </c>
      <c r="Q91" s="114">
        <v>0.99802599999999997</v>
      </c>
      <c r="R91" s="18"/>
      <c r="S91" s="18"/>
      <c r="T91" s="18"/>
      <c r="U91" s="18"/>
      <c r="V91" s="18"/>
      <c r="W91" s="18"/>
      <c r="X91" s="79"/>
    </row>
    <row r="92" spans="1:24">
      <c r="A92" s="22" t="s">
        <v>200</v>
      </c>
      <c r="B92" s="38">
        <v>0.41663334666133545</v>
      </c>
      <c r="C92" s="38">
        <v>0.41583366653338666</v>
      </c>
      <c r="D92" s="38">
        <v>8.3566573370651737E-2</v>
      </c>
      <c r="E92" s="87">
        <v>8.3966413434626158E-2</v>
      </c>
      <c r="F92" s="20">
        <v>0.55178194108642786</v>
      </c>
      <c r="G92" s="38">
        <v>0.68073399999999995</v>
      </c>
      <c r="H92" s="20">
        <f t="shared" si="2"/>
        <v>0.81056909319415205</v>
      </c>
      <c r="I92" s="36">
        <f>IF([2]Platte!D92&gt;0,[2]Platte!D92,0)</f>
        <v>0</v>
      </c>
      <c r="J92" s="37"/>
      <c r="K92" s="8">
        <v>815.83500000000004</v>
      </c>
      <c r="L92" s="9">
        <v>26.499600000000001</v>
      </c>
      <c r="M92" s="44">
        <v>27.614020029611613</v>
      </c>
      <c r="N92" s="9">
        <f t="shared" si="3"/>
        <v>0.89694666835413517</v>
      </c>
      <c r="O92" s="8">
        <v>0.75269299999999995</v>
      </c>
      <c r="P92" s="9">
        <v>6.6485000000000002E-2</v>
      </c>
      <c r="Q92" s="114">
        <v>0.98529699999999998</v>
      </c>
      <c r="R92" s="18"/>
      <c r="S92" s="18"/>
      <c r="T92" s="18"/>
      <c r="U92" s="18"/>
      <c r="V92" s="18"/>
      <c r="W92" s="18"/>
      <c r="X92" s="79"/>
    </row>
    <row r="93" spans="1:24">
      <c r="A93" s="22" t="s">
        <v>201</v>
      </c>
      <c r="B93" s="38">
        <v>0.100438421681945</v>
      </c>
      <c r="C93" s="38">
        <v>0.29972100438421678</v>
      </c>
      <c r="D93" s="38">
        <v>0.30011956954962132</v>
      </c>
      <c r="E93" s="87">
        <v>0.29972100438421678</v>
      </c>
      <c r="F93" s="20">
        <v>0.55380289074400324</v>
      </c>
      <c r="G93" s="38">
        <v>0.66585000000000005</v>
      </c>
      <c r="H93" s="20">
        <f t="shared" si="2"/>
        <v>0.83172319703236941</v>
      </c>
      <c r="I93" s="36">
        <f>IF([2]Platte!D93&gt;0,[2]Platte!D93,0)</f>
        <v>0</v>
      </c>
      <c r="J93" s="37"/>
      <c r="K93" s="8">
        <v>1038.5095679999999</v>
      </c>
      <c r="L93" s="9">
        <v>131.644915</v>
      </c>
      <c r="M93" s="44">
        <v>35.151009716052023</v>
      </c>
      <c r="N93" s="9">
        <f t="shared" si="3"/>
        <v>4.455858500317488</v>
      </c>
      <c r="O93" s="8">
        <v>0.60982899999999995</v>
      </c>
      <c r="P93" s="9">
        <v>0.15067800000000001</v>
      </c>
      <c r="Q93" s="114">
        <v>0.91702700000000004</v>
      </c>
      <c r="R93" s="18"/>
      <c r="S93" s="18"/>
      <c r="T93" s="18"/>
      <c r="U93" s="18"/>
      <c r="V93" s="18"/>
      <c r="W93" s="18"/>
      <c r="X93" s="79"/>
    </row>
    <row r="94" spans="1:24">
      <c r="A94" s="22" t="s">
        <v>202</v>
      </c>
      <c r="B94" s="38">
        <v>0.3</v>
      </c>
      <c r="C94" s="38">
        <v>0.1003968253968254</v>
      </c>
      <c r="D94" s="38">
        <v>0.3</v>
      </c>
      <c r="E94" s="87">
        <v>0.29960317460317465</v>
      </c>
      <c r="F94" s="20">
        <v>0.55273354824004417</v>
      </c>
      <c r="G94" s="38">
        <v>0.67334799999999995</v>
      </c>
      <c r="H94" s="20">
        <f t="shared" si="2"/>
        <v>0.82087352786381518</v>
      </c>
      <c r="I94" s="36">
        <f>IF([2]Platte!D94&gt;0,[2]Platte!D94,0)</f>
        <v>0</v>
      </c>
      <c r="J94" s="37"/>
      <c r="K94" s="8">
        <v>919.56235100000004</v>
      </c>
      <c r="L94" s="9">
        <v>13.225452000000001</v>
      </c>
      <c r="M94" s="44">
        <v>31.124937247103574</v>
      </c>
      <c r="N94" s="9">
        <f t="shared" si="3"/>
        <v>0.44764921390804141</v>
      </c>
      <c r="O94" s="8">
        <v>0.87165000000000004</v>
      </c>
      <c r="P94" s="9">
        <v>2.5544000000000001E-2</v>
      </c>
      <c r="Q94" s="114">
        <v>0.998201</v>
      </c>
      <c r="R94" s="18"/>
      <c r="S94" s="18"/>
      <c r="T94" s="18"/>
      <c r="U94" s="18"/>
      <c r="V94" s="18"/>
      <c r="W94" s="18"/>
      <c r="X94" s="79"/>
    </row>
    <row r="95" spans="1:24">
      <c r="A95" s="22" t="s">
        <v>203</v>
      </c>
      <c r="B95" s="38">
        <v>0.29956122856003192</v>
      </c>
      <c r="C95" s="38">
        <v>0.29996011168727565</v>
      </c>
      <c r="D95" s="38">
        <v>0.10051854806541685</v>
      </c>
      <c r="E95" s="87">
        <v>0.29996011168727565</v>
      </c>
      <c r="F95" s="20">
        <v>0.55360582866150121</v>
      </c>
      <c r="G95" s="38">
        <v>0.69170699999999996</v>
      </c>
      <c r="H95" s="20">
        <f t="shared" si="2"/>
        <v>0.80034729829465545</v>
      </c>
      <c r="I95" s="36">
        <f>IF([2]Platte!D95&gt;0,[2]Platte!D95,0)</f>
        <v>0</v>
      </c>
      <c r="J95" s="37"/>
      <c r="K95" s="8">
        <v>728.17999699999996</v>
      </c>
      <c r="L95" s="9">
        <v>10.500451</v>
      </c>
      <c r="M95" s="44">
        <v>24.647112494953664</v>
      </c>
      <c r="N95" s="9">
        <f t="shared" si="3"/>
        <v>0.35541459269822362</v>
      </c>
      <c r="O95" s="8">
        <v>0.80560299999999996</v>
      </c>
      <c r="P95" s="9">
        <v>3.6732000000000001E-2</v>
      </c>
      <c r="Q95" s="114">
        <v>0.99592599999999998</v>
      </c>
      <c r="R95" s="18"/>
      <c r="S95" s="18"/>
      <c r="T95" s="18"/>
      <c r="U95" s="18"/>
      <c r="V95" s="18"/>
      <c r="W95" s="18"/>
      <c r="X95" s="79"/>
    </row>
    <row r="96" spans="1:24">
      <c r="A96" s="22" t="s">
        <v>204</v>
      </c>
      <c r="B96" s="38">
        <v>0.29972100438421678</v>
      </c>
      <c r="C96" s="38">
        <v>0.29972100438421678</v>
      </c>
      <c r="D96" s="38">
        <v>0.30011956954962132</v>
      </c>
      <c r="E96" s="87">
        <v>0.100438421681945</v>
      </c>
      <c r="F96" s="20">
        <v>0.55411155862872907</v>
      </c>
      <c r="G96" s="38">
        <v>0.66955799999999999</v>
      </c>
      <c r="H96" s="20">
        <f t="shared" si="2"/>
        <v>0.82757813158640336</v>
      </c>
      <c r="I96" s="36">
        <f>IF([2]Platte!D96&gt;0,[2]Platte!D96,0)</f>
        <v>0</v>
      </c>
      <c r="J96" s="37"/>
      <c r="K96" s="8">
        <v>990.86183000000005</v>
      </c>
      <c r="L96" s="9">
        <v>43.655805000000001</v>
      </c>
      <c r="M96" s="44">
        <v>33.538250283694147</v>
      </c>
      <c r="N96" s="9">
        <f t="shared" si="3"/>
        <v>1.4776422606027184</v>
      </c>
      <c r="O96" s="8">
        <v>0.69699100000000003</v>
      </c>
      <c r="P96" s="9">
        <v>6.2590000000000007E-2</v>
      </c>
      <c r="Q96" s="114">
        <v>0.96958100000000003</v>
      </c>
      <c r="R96" s="18"/>
      <c r="S96" s="18"/>
      <c r="T96" s="18"/>
      <c r="U96" s="18"/>
      <c r="V96" s="18"/>
      <c r="W96" s="18"/>
      <c r="X96" s="79"/>
    </row>
    <row r="97" spans="1:24">
      <c r="A97" s="22" t="s">
        <v>205</v>
      </c>
      <c r="B97" s="38">
        <v>8.437123342707914E-2</v>
      </c>
      <c r="C97" s="38">
        <v>0.16593009240658893</v>
      </c>
      <c r="D97" s="38">
        <v>0.25030132583366815</v>
      </c>
      <c r="E97" s="87">
        <v>0.49939734833266369</v>
      </c>
      <c r="F97" s="20">
        <v>0.55089968744024576</v>
      </c>
      <c r="G97" s="38">
        <v>0.69735199999999997</v>
      </c>
      <c r="H97" s="20">
        <f t="shared" si="2"/>
        <v>0.78998796510262503</v>
      </c>
      <c r="I97" s="36">
        <f>IF([2]Platte!D97&gt;0,[2]Platte!D97,0)</f>
        <v>0</v>
      </c>
      <c r="J97" s="37"/>
      <c r="K97" s="8">
        <v>1606.792643</v>
      </c>
      <c r="L97" s="9">
        <v>38.351255999999999</v>
      </c>
      <c r="M97" s="44">
        <v>54.386002350027368</v>
      </c>
      <c r="N97" s="9">
        <f t="shared" si="3"/>
        <v>1.2980962465998178</v>
      </c>
      <c r="O97" s="8">
        <v>0.78747599999999995</v>
      </c>
      <c r="P97" s="9">
        <v>1.9040000000000001E-2</v>
      </c>
      <c r="Q97" s="114">
        <v>0.99760099999999996</v>
      </c>
      <c r="R97" s="18"/>
      <c r="S97" s="18"/>
      <c r="T97" s="18"/>
      <c r="U97" s="18"/>
      <c r="V97" s="18"/>
      <c r="W97" s="18"/>
      <c r="X97" s="79"/>
    </row>
    <row r="98" spans="1:24">
      <c r="A98" s="22" t="s">
        <v>206</v>
      </c>
      <c r="B98" s="38">
        <v>0.49919614147909969</v>
      </c>
      <c r="C98" s="38">
        <v>0.25080385852090037</v>
      </c>
      <c r="D98" s="38">
        <v>0.16599678456591641</v>
      </c>
      <c r="E98" s="87">
        <v>8.4003215434083595E-2</v>
      </c>
      <c r="F98" s="20">
        <v>0.55141642386333312</v>
      </c>
      <c r="G98" s="38">
        <v>0.66806600000000005</v>
      </c>
      <c r="H98" s="20">
        <f t="shared" si="2"/>
        <v>0.8253921376979716</v>
      </c>
      <c r="I98" s="8">
        <v>1.2988869999999999</v>
      </c>
      <c r="J98" s="9">
        <v>4.5903400000000003</v>
      </c>
      <c r="K98" s="8">
        <v>969.925433</v>
      </c>
      <c r="L98" s="9">
        <v>11.872973999999999</v>
      </c>
      <c r="M98" s="44">
        <v>32.829604434832675</v>
      </c>
      <c r="N98" s="9">
        <f t="shared" si="3"/>
        <v>0.40187114042307315</v>
      </c>
      <c r="O98" s="8">
        <v>0.85745199999999999</v>
      </c>
      <c r="P98" s="9">
        <v>1.9362000000000001E-2</v>
      </c>
      <c r="Q98" s="114">
        <v>0.99779399999999996</v>
      </c>
      <c r="R98" s="18"/>
      <c r="S98" s="18"/>
      <c r="T98" s="18"/>
      <c r="U98" s="18"/>
      <c r="V98" s="18"/>
      <c r="W98" s="18"/>
      <c r="X98" s="79"/>
    </row>
    <row r="99" spans="1:24">
      <c r="A99" s="26" t="s">
        <v>192</v>
      </c>
      <c r="B99" s="39">
        <v>8.1608280254777052E-2</v>
      </c>
      <c r="C99" s="21">
        <v>0.41719745222929938</v>
      </c>
      <c r="D99" s="21">
        <v>0.41918789808917206</v>
      </c>
      <c r="E99" s="98">
        <v>8.2006369426751588E-2</v>
      </c>
      <c r="F99" s="23">
        <v>0.55440678583130076</v>
      </c>
      <c r="G99" s="21">
        <v>0.67486100000000004</v>
      </c>
      <c r="H99" s="23">
        <f t="shared" si="2"/>
        <v>0.8215125571507329</v>
      </c>
      <c r="I99" s="32">
        <f>IF([2]Platte!D99&gt;0,[2]Platte!D99,0)</f>
        <v>0</v>
      </c>
      <c r="J99" s="33"/>
      <c r="K99" s="12">
        <v>925.52565600000003</v>
      </c>
      <c r="L99" s="13">
        <v>37.680123000000002</v>
      </c>
      <c r="M99" s="55">
        <v>31.326780541044975</v>
      </c>
      <c r="N99" s="13">
        <f t="shared" si="3"/>
        <v>1.2753800354731399</v>
      </c>
      <c r="O99" s="12">
        <v>0.74055400000000005</v>
      </c>
      <c r="P99" s="13">
        <v>6.6595000000000001E-2</v>
      </c>
      <c r="Q99" s="53">
        <v>0.969225</v>
      </c>
      <c r="R99" s="18"/>
      <c r="S99" s="18"/>
      <c r="T99" s="18"/>
      <c r="U99" s="18"/>
      <c r="V99" s="18"/>
      <c r="W99" s="18"/>
      <c r="X99" s="79"/>
    </row>
    <row r="100" spans="1:24">
      <c r="A100" s="7"/>
      <c r="B100" s="40"/>
      <c r="C100" s="115"/>
      <c r="D100" s="40"/>
      <c r="E100" s="41"/>
      <c r="F100" s="118"/>
      <c r="G100" s="40"/>
      <c r="H100" s="115"/>
      <c r="I100" s="129"/>
      <c r="J100" s="123"/>
      <c r="K100" s="40"/>
      <c r="L100" s="123"/>
      <c r="M100" s="150"/>
      <c r="N100" s="43"/>
      <c r="O100" s="115"/>
      <c r="P100" s="123"/>
      <c r="Q100" s="42"/>
      <c r="R100" s="79"/>
      <c r="S100" s="79"/>
      <c r="T100" s="79"/>
      <c r="U100" s="79"/>
      <c r="V100" s="79"/>
      <c r="W100" s="79"/>
      <c r="X100" s="79"/>
    </row>
    <row r="101" spans="1:24">
      <c r="A101" s="11" t="s">
        <v>10</v>
      </c>
      <c r="B101" s="32"/>
      <c r="C101" s="31"/>
      <c r="D101" s="6"/>
      <c r="E101" s="50"/>
      <c r="F101" s="100"/>
      <c r="G101" s="12"/>
      <c r="H101" s="30"/>
      <c r="I101" s="122"/>
      <c r="J101" s="128"/>
      <c r="K101" s="12">
        <v>29.544231485497139</v>
      </c>
      <c r="L101" s="13">
        <v>0.12913023166016549</v>
      </c>
      <c r="M101" s="157">
        <v>1</v>
      </c>
      <c r="N101" s="50"/>
      <c r="O101" s="12">
        <v>0.99192878760630587</v>
      </c>
      <c r="P101" s="31">
        <v>1.4468947547287571E-3</v>
      </c>
      <c r="Q101" s="130">
        <v>0.99998670599999995</v>
      </c>
      <c r="R101" s="81"/>
      <c r="S101" s="79"/>
      <c r="T101" s="79"/>
      <c r="U101" s="79"/>
      <c r="V101" s="79"/>
      <c r="W101" s="79"/>
      <c r="X101" s="79"/>
    </row>
    <row r="102" spans="1:2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49"/>
      <c r="N102" s="2"/>
      <c r="O102" s="2"/>
      <c r="P102" s="2"/>
      <c r="Q102" s="2"/>
      <c r="R102" s="79"/>
      <c r="S102" s="79"/>
      <c r="T102" s="79"/>
      <c r="U102" s="79"/>
      <c r="V102" s="79"/>
      <c r="W102" s="79"/>
      <c r="X102" s="79"/>
    </row>
    <row r="103" spans="1:24">
      <c r="A103" s="2"/>
      <c r="B103" s="2"/>
      <c r="C103" s="2"/>
      <c r="D103" s="2"/>
      <c r="E103" s="79"/>
      <c r="F103" s="2"/>
      <c r="G103" s="2"/>
      <c r="H103" s="2"/>
      <c r="I103" s="2"/>
      <c r="J103" s="2"/>
      <c r="K103" s="2"/>
      <c r="L103" s="2"/>
      <c r="M103" s="149"/>
      <c r="N103" s="2"/>
      <c r="O103" s="2"/>
      <c r="P103" s="2"/>
      <c r="Q103" s="2"/>
      <c r="R103" s="79"/>
      <c r="S103" s="79"/>
      <c r="T103" s="79"/>
      <c r="U103" s="79"/>
      <c r="V103" s="79"/>
      <c r="W103" s="79"/>
      <c r="X103" s="79"/>
    </row>
    <row r="104" spans="1:24">
      <c r="A104" s="2"/>
      <c r="B104" s="2"/>
      <c r="C104" s="79"/>
      <c r="D104" s="2"/>
      <c r="E104" s="2"/>
      <c r="F104" s="2"/>
      <c r="G104" s="2"/>
      <c r="H104" s="2"/>
      <c r="I104" s="2"/>
      <c r="J104" s="2"/>
      <c r="K104" s="2"/>
      <c r="L104" s="2"/>
      <c r="M104" s="149"/>
      <c r="N104" s="2"/>
      <c r="O104" s="2"/>
      <c r="P104" s="2"/>
      <c r="Q104" s="2"/>
      <c r="R104" s="79"/>
      <c r="S104" s="79"/>
      <c r="T104" s="79"/>
      <c r="U104" s="79"/>
      <c r="V104" s="79"/>
      <c r="W104" s="79"/>
      <c r="X104" s="79"/>
    </row>
    <row r="105" spans="1:2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49"/>
      <c r="N105" s="2"/>
      <c r="O105" s="2"/>
      <c r="P105" s="2"/>
      <c r="Q105" s="2"/>
      <c r="R105" s="79"/>
      <c r="S105" s="79"/>
      <c r="T105" s="79"/>
      <c r="U105" s="79"/>
      <c r="V105" s="79"/>
      <c r="W105" s="79"/>
      <c r="X105" s="79"/>
    </row>
    <row r="106" spans="1:2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49"/>
      <c r="N106" s="2"/>
      <c r="O106" s="2"/>
      <c r="P106" s="2"/>
      <c r="Q106" s="2"/>
      <c r="R106" s="79"/>
      <c r="S106" s="79"/>
      <c r="T106" s="79"/>
      <c r="U106" s="79"/>
      <c r="V106" s="79"/>
      <c r="W106" s="79"/>
      <c r="X106" s="79"/>
    </row>
    <row r="107" spans="1:2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49"/>
      <c r="N107" s="2"/>
      <c r="O107" s="2"/>
      <c r="P107" s="2"/>
      <c r="Q107" s="2"/>
      <c r="R107" s="79"/>
      <c r="S107" s="79"/>
      <c r="T107" s="79"/>
      <c r="U107" s="79"/>
      <c r="V107" s="79"/>
      <c r="W107" s="79"/>
      <c r="X107" s="79"/>
    </row>
    <row r="108" spans="1:2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49"/>
      <c r="N108" s="2"/>
      <c r="O108" s="2"/>
      <c r="P108" s="2"/>
      <c r="Q108" s="2"/>
      <c r="R108" s="79"/>
      <c r="S108" s="79"/>
      <c r="T108" s="79"/>
      <c r="U108" s="79"/>
      <c r="V108" s="79"/>
      <c r="W108" s="79"/>
      <c r="X108" s="79"/>
    </row>
    <row r="109" spans="1:2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49"/>
      <c r="N109" s="2"/>
      <c r="O109" s="2"/>
      <c r="P109" s="2"/>
      <c r="Q109" s="2"/>
      <c r="R109" s="79"/>
      <c r="S109" s="79"/>
      <c r="T109" s="79"/>
      <c r="U109" s="79"/>
      <c r="V109" s="79"/>
      <c r="W109" s="79"/>
      <c r="X109" s="79"/>
    </row>
    <row r="110" spans="1:2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49"/>
      <c r="N110" s="2"/>
      <c r="O110" s="2"/>
      <c r="P110" s="2"/>
      <c r="Q110" s="2"/>
      <c r="R110" s="79"/>
      <c r="S110" s="79"/>
      <c r="T110" s="79"/>
      <c r="U110" s="79"/>
      <c r="V110" s="79"/>
      <c r="W110" s="79"/>
      <c r="X110" s="79"/>
    </row>
    <row r="111" spans="1:2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49"/>
      <c r="N111" s="2"/>
      <c r="O111" s="2"/>
      <c r="P111" s="2"/>
      <c r="Q111" s="2"/>
      <c r="R111" s="79"/>
      <c r="S111" s="79"/>
      <c r="T111" s="79"/>
      <c r="U111" s="79"/>
      <c r="V111" s="79"/>
      <c r="W111" s="79"/>
      <c r="X111" s="79"/>
    </row>
    <row r="112" spans="1:2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49"/>
      <c r="N112" s="2"/>
      <c r="O112" s="2"/>
      <c r="P112" s="2"/>
      <c r="Q112" s="2"/>
      <c r="R112" s="79"/>
      <c r="S112" s="79"/>
      <c r="T112" s="79"/>
      <c r="U112" s="79"/>
      <c r="V112" s="79"/>
      <c r="W112" s="79"/>
      <c r="X112" s="79"/>
    </row>
    <row r="113" spans="1:2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49"/>
      <c r="N113" s="2"/>
      <c r="O113" s="2"/>
      <c r="P113" s="2"/>
      <c r="Q113" s="2"/>
      <c r="R113" s="79"/>
      <c r="S113" s="79"/>
      <c r="T113" s="79"/>
      <c r="U113" s="79"/>
      <c r="V113" s="79"/>
      <c r="W113" s="79"/>
      <c r="X113" s="79"/>
    </row>
    <row r="114" spans="1:2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49"/>
      <c r="N114" s="2"/>
      <c r="O114" s="2"/>
      <c r="P114" s="2"/>
      <c r="Q114" s="2"/>
      <c r="R114" s="79"/>
      <c r="S114" s="79"/>
      <c r="T114" s="79"/>
      <c r="U114" s="79"/>
      <c r="V114" s="79"/>
      <c r="W114" s="79"/>
      <c r="X114" s="79"/>
    </row>
    <row r="115" spans="1:2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49"/>
      <c r="N115" s="2"/>
      <c r="O115" s="2"/>
      <c r="P115" s="2"/>
      <c r="Q115" s="2"/>
      <c r="R115" s="79"/>
      <c r="S115" s="79"/>
      <c r="T115" s="79"/>
      <c r="U115" s="79"/>
      <c r="V115" s="79"/>
      <c r="W115" s="79"/>
      <c r="X115" s="79"/>
    </row>
    <row r="116" spans="1:2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49"/>
      <c r="N116" s="2"/>
      <c r="O116" s="2"/>
      <c r="P116" s="2"/>
      <c r="Q116" s="2"/>
      <c r="R116" s="79"/>
      <c r="S116" s="79"/>
      <c r="T116" s="79"/>
      <c r="U116" s="79"/>
      <c r="V116" s="79"/>
      <c r="W116" s="79"/>
      <c r="X116" s="79"/>
    </row>
    <row r="117" spans="1:2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49"/>
      <c r="N117" s="2"/>
      <c r="O117" s="2"/>
      <c r="P117" s="2"/>
      <c r="Q117" s="2"/>
      <c r="R117" s="79"/>
      <c r="S117" s="79"/>
      <c r="T117" s="79"/>
      <c r="U117" s="79"/>
      <c r="V117" s="79"/>
      <c r="W117" s="79"/>
      <c r="X117" s="79"/>
    </row>
    <row r="118" spans="1:2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49"/>
      <c r="N118" s="2"/>
      <c r="O118" s="2"/>
      <c r="P118" s="2"/>
      <c r="Q118" s="2"/>
      <c r="R118" s="79"/>
      <c r="S118" s="79"/>
      <c r="T118" s="79"/>
      <c r="U118" s="79"/>
      <c r="V118" s="79"/>
      <c r="W118" s="79"/>
      <c r="X118" s="79"/>
    </row>
    <row r="119" spans="1:2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49"/>
      <c r="N119" s="2"/>
      <c r="O119" s="2"/>
      <c r="P119" s="2"/>
      <c r="Q119" s="2"/>
      <c r="R119" s="79"/>
      <c r="S119" s="79"/>
      <c r="T119" s="79"/>
      <c r="U119" s="79"/>
      <c r="V119" s="79"/>
      <c r="W119" s="79"/>
      <c r="X119" s="79"/>
    </row>
    <row r="120" spans="1:2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49"/>
      <c r="N120" s="2"/>
      <c r="O120" s="2"/>
      <c r="P120" s="2"/>
      <c r="Q120" s="2"/>
      <c r="R120" s="79"/>
      <c r="S120" s="79"/>
      <c r="T120" s="79"/>
      <c r="U120" s="79"/>
      <c r="V120" s="79"/>
      <c r="W120" s="79"/>
      <c r="X120" s="79"/>
    </row>
    <row r="121" spans="1:2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49"/>
      <c r="N121" s="2"/>
      <c r="O121" s="2"/>
      <c r="P121" s="2"/>
      <c r="Q121" s="2"/>
      <c r="R121" s="79"/>
      <c r="S121" s="79"/>
      <c r="T121" s="79"/>
      <c r="U121" s="79"/>
      <c r="V121" s="79"/>
      <c r="W121" s="79"/>
      <c r="X121" s="79"/>
    </row>
    <row r="122" spans="1:2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49"/>
      <c r="N122" s="2"/>
      <c r="O122" s="2"/>
      <c r="P122" s="2"/>
      <c r="Q122" s="2"/>
      <c r="R122" s="79"/>
      <c r="S122" s="79"/>
      <c r="T122" s="79"/>
      <c r="U122" s="79"/>
      <c r="V122" s="79"/>
      <c r="W122" s="79"/>
      <c r="X122" s="79"/>
    </row>
    <row r="123" spans="1:2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49"/>
      <c r="N123" s="2"/>
      <c r="O123" s="2"/>
      <c r="P123" s="2"/>
      <c r="Q123" s="2"/>
      <c r="R123" s="79"/>
      <c r="S123" s="79"/>
      <c r="T123" s="79"/>
      <c r="U123" s="79"/>
      <c r="V123" s="79"/>
      <c r="W123" s="79"/>
      <c r="X123" s="79"/>
    </row>
    <row r="124" spans="1: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49"/>
      <c r="N124" s="2"/>
      <c r="O124" s="2"/>
      <c r="P124" s="2"/>
      <c r="Q124" s="2"/>
      <c r="R124" s="79"/>
      <c r="S124" s="79"/>
      <c r="T124" s="79"/>
      <c r="U124" s="79"/>
      <c r="V124" s="79"/>
      <c r="W124" s="79"/>
      <c r="X124" s="79"/>
    </row>
    <row r="125" spans="1:2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49"/>
      <c r="N125" s="2"/>
      <c r="O125" s="2"/>
      <c r="P125" s="2"/>
      <c r="Q125" s="2"/>
      <c r="R125" s="79"/>
      <c r="S125" s="79"/>
      <c r="T125" s="79"/>
      <c r="U125" s="79"/>
      <c r="V125" s="79"/>
      <c r="W125" s="79"/>
      <c r="X125" s="79"/>
    </row>
    <row r="126" spans="1:2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49"/>
      <c r="N126" s="2"/>
      <c r="O126" s="2"/>
      <c r="P126" s="2"/>
      <c r="Q126" s="2"/>
      <c r="R126" s="79"/>
      <c r="S126" s="79"/>
      <c r="T126" s="79"/>
      <c r="U126" s="79"/>
      <c r="V126" s="79"/>
      <c r="W126" s="79"/>
      <c r="X126" s="79"/>
    </row>
    <row r="127" spans="1:2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49"/>
      <c r="N127" s="2"/>
      <c r="O127" s="2"/>
      <c r="P127" s="2"/>
      <c r="Q127" s="2"/>
      <c r="R127" s="79"/>
      <c r="S127" s="79"/>
      <c r="T127" s="79"/>
      <c r="U127" s="79"/>
      <c r="V127" s="79"/>
      <c r="W127" s="79"/>
      <c r="X127" s="79"/>
    </row>
    <row r="128" spans="1:2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49"/>
      <c r="N128" s="2"/>
      <c r="O128" s="2"/>
      <c r="P128" s="2"/>
      <c r="Q128" s="2"/>
      <c r="R128" s="79"/>
      <c r="S128" s="79"/>
      <c r="T128" s="79"/>
      <c r="U128" s="79"/>
      <c r="V128" s="79"/>
      <c r="W128" s="79"/>
      <c r="X128" s="79"/>
    </row>
    <row r="129" spans="1:2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49"/>
      <c r="N129" s="2"/>
      <c r="O129" s="2"/>
      <c r="P129" s="2"/>
      <c r="Q129" s="2"/>
      <c r="R129" s="79"/>
      <c r="S129" s="79"/>
      <c r="T129" s="79"/>
      <c r="U129" s="79"/>
      <c r="V129" s="79"/>
      <c r="W129" s="79"/>
      <c r="X129" s="79"/>
    </row>
    <row r="130" spans="1:2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49"/>
      <c r="N130" s="2"/>
      <c r="O130" s="2"/>
      <c r="P130" s="2"/>
      <c r="Q130" s="2"/>
      <c r="R130" s="79"/>
      <c r="S130" s="79"/>
      <c r="T130" s="79"/>
      <c r="U130" s="79"/>
      <c r="V130" s="79"/>
      <c r="W130" s="79"/>
      <c r="X130" s="79"/>
    </row>
    <row r="131" spans="1:2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49"/>
      <c r="N131" s="2"/>
      <c r="O131" s="2"/>
      <c r="P131" s="2"/>
      <c r="Q131" s="2"/>
      <c r="R131" s="79"/>
      <c r="S131" s="79"/>
      <c r="T131" s="79"/>
      <c r="U131" s="79"/>
      <c r="V131" s="79"/>
      <c r="W131" s="79"/>
      <c r="X131" s="79"/>
    </row>
    <row r="132" spans="1:2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49"/>
      <c r="N132" s="2"/>
      <c r="O132" s="2"/>
      <c r="P132" s="2"/>
      <c r="Q132" s="2"/>
      <c r="R132" s="79"/>
      <c r="S132" s="79"/>
      <c r="T132" s="79"/>
      <c r="U132" s="79"/>
      <c r="V132" s="79"/>
      <c r="W132" s="79"/>
      <c r="X132" s="79"/>
    </row>
    <row r="133" spans="1:2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49"/>
      <c r="N133" s="2"/>
      <c r="O133" s="2"/>
      <c r="P133" s="2"/>
      <c r="Q133" s="2"/>
      <c r="R133" s="79"/>
      <c r="S133" s="79"/>
      <c r="T133" s="79"/>
      <c r="U133" s="79"/>
      <c r="V133" s="79"/>
      <c r="W133" s="79"/>
      <c r="X133" s="79"/>
    </row>
    <row r="134" spans="1:2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49"/>
      <c r="N134" s="2"/>
      <c r="O134" s="2"/>
      <c r="P134" s="2"/>
      <c r="Q134" s="2"/>
      <c r="R134" s="79"/>
      <c r="S134" s="79"/>
      <c r="T134" s="79"/>
      <c r="U134" s="79"/>
      <c r="V134" s="79"/>
      <c r="W134" s="79"/>
      <c r="X134" s="79"/>
    </row>
    <row r="135" spans="1:2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49"/>
      <c r="N135" s="2"/>
      <c r="O135" s="2"/>
      <c r="P135" s="2"/>
      <c r="Q135" s="2"/>
      <c r="R135" s="79"/>
      <c r="S135" s="79"/>
      <c r="T135" s="79"/>
      <c r="U135" s="79"/>
      <c r="V135" s="79"/>
      <c r="W135" s="79"/>
      <c r="X135" s="79"/>
    </row>
    <row r="136" spans="1:2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49"/>
      <c r="N136" s="2"/>
      <c r="O136" s="2"/>
      <c r="P136" s="2"/>
      <c r="Q136" s="2"/>
      <c r="R136" s="79"/>
      <c r="S136" s="79"/>
      <c r="T136" s="79"/>
      <c r="U136" s="79"/>
      <c r="V136" s="79"/>
      <c r="W136" s="79"/>
      <c r="X136" s="79"/>
    </row>
    <row r="137" spans="1:2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49"/>
      <c r="N137" s="2"/>
      <c r="O137" s="2"/>
      <c r="P137" s="2"/>
      <c r="Q137" s="2"/>
      <c r="R137" s="79"/>
      <c r="S137" s="79"/>
      <c r="T137" s="79"/>
      <c r="U137" s="79"/>
      <c r="V137" s="79"/>
      <c r="W137" s="79"/>
      <c r="X137" s="79"/>
    </row>
    <row r="138" spans="1:2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49"/>
      <c r="N138" s="2"/>
      <c r="O138" s="2"/>
      <c r="P138" s="2"/>
      <c r="Q138" s="2"/>
      <c r="R138" s="79"/>
      <c r="S138" s="79"/>
      <c r="T138" s="79"/>
      <c r="U138" s="79"/>
      <c r="V138" s="79"/>
      <c r="W138" s="79"/>
      <c r="X138" s="79"/>
    </row>
    <row r="139" spans="1:2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49"/>
      <c r="N139" s="2"/>
      <c r="O139" s="2"/>
      <c r="P139" s="2"/>
      <c r="Q139" s="2"/>
      <c r="R139" s="79"/>
      <c r="S139" s="79"/>
      <c r="T139" s="79"/>
      <c r="U139" s="79"/>
      <c r="V139" s="79"/>
      <c r="W139" s="79"/>
      <c r="X139" s="79"/>
    </row>
    <row r="140" spans="1:2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49"/>
      <c r="N140" s="2"/>
      <c r="O140" s="2"/>
      <c r="P140" s="2"/>
      <c r="Q140" s="2"/>
      <c r="R140" s="79"/>
      <c r="S140" s="79"/>
      <c r="T140" s="79"/>
      <c r="U140" s="79"/>
      <c r="V140" s="79"/>
      <c r="W140" s="79"/>
      <c r="X140" s="79"/>
    </row>
    <row r="141" spans="1:2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49"/>
      <c r="N141" s="2"/>
      <c r="O141" s="2"/>
      <c r="P141" s="2"/>
      <c r="Q141" s="2"/>
      <c r="R141" s="79"/>
      <c r="S141" s="79"/>
      <c r="T141" s="79"/>
      <c r="U141" s="79"/>
      <c r="V141" s="79"/>
      <c r="W141" s="79"/>
      <c r="X141" s="79"/>
    </row>
    <row r="142" spans="1:2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49"/>
      <c r="N142" s="2"/>
      <c r="O142" s="2"/>
      <c r="P142" s="2"/>
      <c r="Q142" s="2"/>
      <c r="R142" s="79"/>
      <c r="S142" s="79"/>
      <c r="T142" s="79"/>
      <c r="U142" s="79"/>
      <c r="V142" s="79"/>
      <c r="W142" s="79"/>
      <c r="X142" s="79"/>
    </row>
    <row r="143" spans="1:2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49"/>
      <c r="N143" s="2"/>
      <c r="O143" s="2"/>
      <c r="P143" s="2"/>
      <c r="Q143" s="2"/>
      <c r="R143" s="79"/>
      <c r="S143" s="79"/>
      <c r="T143" s="79"/>
      <c r="U143" s="79"/>
      <c r="V143" s="79"/>
      <c r="W143" s="79"/>
      <c r="X143" s="79"/>
    </row>
    <row r="144" spans="1:2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49"/>
      <c r="N144" s="2"/>
      <c r="O144" s="2"/>
      <c r="P144" s="2"/>
      <c r="Q144" s="2"/>
      <c r="R144" s="79"/>
      <c r="S144" s="79"/>
      <c r="T144" s="79"/>
      <c r="U144" s="79"/>
      <c r="V144" s="79"/>
      <c r="W144" s="79"/>
      <c r="X144" s="79"/>
    </row>
    <row r="145" spans="1:2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49"/>
      <c r="N145" s="2"/>
      <c r="O145" s="2"/>
      <c r="P145" s="2"/>
      <c r="Q145" s="2"/>
      <c r="R145" s="79"/>
      <c r="S145" s="79"/>
      <c r="T145" s="79"/>
      <c r="U145" s="79"/>
      <c r="V145" s="79"/>
      <c r="W145" s="79"/>
      <c r="X145" s="79"/>
    </row>
    <row r="146" spans="1:2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49"/>
      <c r="N146" s="2"/>
      <c r="O146" s="2"/>
      <c r="P146" s="2"/>
      <c r="Q146" s="2"/>
      <c r="R146" s="79"/>
      <c r="S146" s="79"/>
      <c r="T146" s="79"/>
      <c r="U146" s="79"/>
      <c r="V146" s="79"/>
      <c r="W146" s="79"/>
      <c r="X146" s="79"/>
    </row>
    <row r="147" spans="1:2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49"/>
      <c r="N147" s="2"/>
      <c r="O147" s="2"/>
      <c r="P147" s="2"/>
      <c r="Q147" s="2"/>
      <c r="R147" s="79"/>
      <c r="S147" s="79"/>
      <c r="T147" s="79"/>
      <c r="U147" s="79"/>
      <c r="V147" s="79"/>
      <c r="W147" s="79"/>
      <c r="X147" s="79"/>
    </row>
    <row r="148" spans="1:2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49"/>
      <c r="N148" s="2"/>
      <c r="O148" s="2"/>
      <c r="P148" s="2"/>
      <c r="Q148" s="2"/>
      <c r="R148" s="79"/>
      <c r="S148" s="79"/>
      <c r="T148" s="79"/>
      <c r="U148" s="79"/>
      <c r="V148" s="79"/>
      <c r="W148" s="79"/>
      <c r="X148" s="79"/>
    </row>
    <row r="149" spans="1:2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49"/>
      <c r="N149" s="2"/>
      <c r="O149" s="2"/>
      <c r="P149" s="2"/>
      <c r="Q149" s="2"/>
      <c r="R149" s="79"/>
      <c r="S149" s="79"/>
      <c r="T149" s="79"/>
      <c r="U149" s="79"/>
      <c r="V149" s="79"/>
      <c r="W149" s="79"/>
      <c r="X149" s="79"/>
    </row>
    <row r="150" spans="1:2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49"/>
      <c r="N150" s="2"/>
      <c r="O150" s="2"/>
      <c r="P150" s="2"/>
      <c r="Q150" s="2"/>
      <c r="R150" s="79"/>
      <c r="S150" s="79"/>
      <c r="T150" s="79"/>
      <c r="U150" s="79"/>
      <c r="V150" s="79"/>
      <c r="W150" s="79"/>
      <c r="X150" s="79"/>
    </row>
    <row r="151" spans="1:2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49"/>
      <c r="N151" s="2"/>
      <c r="O151" s="2"/>
      <c r="P151" s="2"/>
      <c r="Q151" s="2"/>
      <c r="R151" s="79"/>
      <c r="S151" s="79"/>
      <c r="T151" s="79"/>
      <c r="U151" s="79"/>
      <c r="V151" s="79"/>
      <c r="W151" s="79"/>
      <c r="X151" s="79"/>
    </row>
    <row r="152" spans="1:2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49"/>
      <c r="N152" s="2"/>
      <c r="O152" s="2"/>
      <c r="P152" s="2"/>
      <c r="Q152" s="2"/>
      <c r="R152" s="79"/>
      <c r="S152" s="79"/>
      <c r="T152" s="79"/>
      <c r="U152" s="79"/>
      <c r="V152" s="79"/>
      <c r="W152" s="79"/>
      <c r="X152" s="79"/>
    </row>
    <row r="153" spans="1:2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49"/>
      <c r="N153" s="2"/>
      <c r="O153" s="2"/>
      <c r="P153" s="2"/>
      <c r="Q153" s="2"/>
      <c r="R153" s="79"/>
      <c r="S153" s="79"/>
      <c r="T153" s="79"/>
      <c r="U153" s="79"/>
      <c r="V153" s="79"/>
      <c r="W153" s="79"/>
      <c r="X153" s="79"/>
    </row>
    <row r="154" spans="1:2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49"/>
      <c r="N154" s="2"/>
      <c r="O154" s="2"/>
      <c r="P154" s="2"/>
      <c r="Q154" s="2"/>
      <c r="R154" s="79"/>
      <c r="S154" s="79"/>
      <c r="T154" s="79"/>
      <c r="U154" s="79"/>
      <c r="V154" s="79"/>
      <c r="W154" s="79"/>
      <c r="X154" s="79"/>
    </row>
    <row r="155" spans="1:2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49"/>
      <c r="N155" s="2"/>
      <c r="O155" s="2"/>
      <c r="P155" s="2"/>
      <c r="Q155" s="2"/>
      <c r="R155" s="79"/>
      <c r="S155" s="79"/>
      <c r="T155" s="79"/>
      <c r="U155" s="79"/>
      <c r="V155" s="79"/>
      <c r="W155" s="79"/>
      <c r="X155" s="79"/>
    </row>
    <row r="156" spans="1:2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49"/>
      <c r="N156" s="2"/>
      <c r="O156" s="2"/>
      <c r="P156" s="2"/>
      <c r="Q156" s="2"/>
      <c r="R156" s="79"/>
      <c r="S156" s="79"/>
      <c r="T156" s="79"/>
      <c r="U156" s="79"/>
      <c r="V156" s="79"/>
      <c r="W156" s="79"/>
      <c r="X156" s="79"/>
    </row>
    <row r="157" spans="1:2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49"/>
      <c r="N157" s="2"/>
      <c r="O157" s="2"/>
      <c r="P157" s="2"/>
      <c r="Q157" s="2"/>
      <c r="R157" s="79"/>
      <c r="S157" s="79"/>
      <c r="T157" s="79"/>
      <c r="U157" s="79"/>
      <c r="V157" s="79"/>
      <c r="W157" s="79"/>
      <c r="X157" s="79"/>
    </row>
    <row r="158" spans="1:2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49"/>
      <c r="N158" s="2"/>
      <c r="O158" s="2"/>
      <c r="P158" s="2"/>
      <c r="Q158" s="2"/>
      <c r="R158" s="79"/>
      <c r="S158" s="79"/>
      <c r="T158" s="79"/>
      <c r="U158" s="79"/>
      <c r="V158" s="79"/>
      <c r="W158" s="79"/>
      <c r="X158" s="79"/>
    </row>
    <row r="159" spans="1:2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49"/>
      <c r="N159" s="2"/>
      <c r="O159" s="2"/>
      <c r="P159" s="2"/>
      <c r="Q159" s="2"/>
      <c r="R159" s="79"/>
      <c r="S159" s="79"/>
      <c r="T159" s="79"/>
      <c r="U159" s="79"/>
      <c r="V159" s="79"/>
      <c r="W159" s="79"/>
      <c r="X159" s="79"/>
    </row>
    <row r="160" spans="1:2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49"/>
      <c r="N160" s="2"/>
      <c r="O160" s="2"/>
      <c r="P160" s="2"/>
      <c r="Q160" s="2"/>
      <c r="R160" s="79"/>
      <c r="S160" s="79"/>
      <c r="T160" s="79"/>
      <c r="U160" s="79"/>
      <c r="V160" s="79"/>
      <c r="W160" s="79"/>
      <c r="X160" s="79"/>
    </row>
    <row r="161" spans="1:2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49"/>
      <c r="N161" s="2"/>
      <c r="O161" s="2"/>
      <c r="P161" s="2"/>
      <c r="Q161" s="2"/>
      <c r="R161" s="79"/>
      <c r="S161" s="79"/>
      <c r="T161" s="79"/>
      <c r="U161" s="79"/>
      <c r="V161" s="79"/>
      <c r="W161" s="79"/>
      <c r="X161" s="79"/>
    </row>
    <row r="162" spans="1:2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49"/>
      <c r="N162" s="2"/>
      <c r="O162" s="2"/>
      <c r="P162" s="2"/>
      <c r="Q162" s="2"/>
      <c r="R162" s="79"/>
      <c r="S162" s="79"/>
      <c r="T162" s="79"/>
      <c r="U162" s="79"/>
      <c r="V162" s="79"/>
      <c r="W162" s="79"/>
      <c r="X162" s="79"/>
    </row>
    <row r="163" spans="1:2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49"/>
      <c r="N163" s="2"/>
      <c r="O163" s="2"/>
      <c r="P163" s="2"/>
      <c r="Q163" s="2"/>
      <c r="R163" s="79"/>
      <c r="S163" s="79"/>
      <c r="T163" s="79"/>
      <c r="U163" s="79"/>
      <c r="V163" s="79"/>
      <c r="W163" s="79"/>
      <c r="X163" s="79"/>
    </row>
    <row r="164" spans="1:2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49"/>
      <c r="N164" s="2"/>
      <c r="O164" s="2"/>
      <c r="P164" s="2"/>
      <c r="Q164" s="2"/>
      <c r="R164" s="79"/>
      <c r="S164" s="79"/>
      <c r="T164" s="79"/>
      <c r="U164" s="79"/>
      <c r="V164" s="79"/>
      <c r="W164" s="79"/>
      <c r="X164" s="79"/>
    </row>
    <row r="165" spans="1:2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49"/>
      <c r="N165" s="2"/>
      <c r="O165" s="2"/>
      <c r="P165" s="2"/>
      <c r="Q165" s="2"/>
      <c r="R165" s="79"/>
      <c r="S165" s="79"/>
      <c r="T165" s="79"/>
      <c r="U165" s="79"/>
      <c r="V165" s="79"/>
      <c r="W165" s="79"/>
      <c r="X165" s="79"/>
    </row>
    <row r="166" spans="1:2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49"/>
      <c r="N166" s="2"/>
      <c r="O166" s="2"/>
      <c r="P166" s="2"/>
      <c r="Q166" s="2"/>
      <c r="R166" s="79"/>
      <c r="S166" s="79"/>
      <c r="T166" s="79"/>
      <c r="U166" s="79"/>
      <c r="V166" s="79"/>
      <c r="W166" s="79"/>
      <c r="X166" s="79"/>
    </row>
    <row r="167" spans="1:2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49"/>
      <c r="N167" s="2"/>
      <c r="O167" s="2"/>
      <c r="P167" s="2"/>
      <c r="Q167" s="2"/>
      <c r="R167" s="79"/>
      <c r="S167" s="79"/>
      <c r="T167" s="79"/>
      <c r="U167" s="79"/>
      <c r="V167" s="79"/>
      <c r="W167" s="79"/>
      <c r="X167" s="79"/>
    </row>
    <row r="168" spans="1:2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49"/>
      <c r="N168" s="2"/>
      <c r="O168" s="2"/>
      <c r="P168" s="2"/>
      <c r="Q168" s="2"/>
      <c r="R168" s="79"/>
      <c r="S168" s="79"/>
      <c r="T168" s="79"/>
      <c r="U168" s="79"/>
      <c r="V168" s="79"/>
      <c r="W168" s="79"/>
      <c r="X168" s="79"/>
    </row>
    <row r="169" spans="1:2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49"/>
      <c r="N169" s="2"/>
      <c r="O169" s="2"/>
      <c r="P169" s="2"/>
      <c r="Q169" s="2"/>
      <c r="R169" s="79"/>
      <c r="S169" s="79"/>
      <c r="T169" s="79"/>
      <c r="U169" s="79"/>
      <c r="V169" s="79"/>
      <c r="W169" s="79"/>
      <c r="X169" s="79"/>
    </row>
    <row r="170" spans="1:2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49"/>
      <c r="N170" s="2"/>
      <c r="O170" s="2"/>
      <c r="P170" s="2"/>
      <c r="Q170" s="2"/>
    </row>
    <row r="171" spans="1:2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49"/>
      <c r="N171" s="2"/>
      <c r="O171" s="2"/>
      <c r="P171" s="2"/>
      <c r="Q171" s="2"/>
    </row>
    <row r="172" spans="1:2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49"/>
      <c r="N172" s="2"/>
      <c r="O172" s="2"/>
      <c r="P172" s="2"/>
      <c r="Q172" s="2"/>
    </row>
    <row r="173" spans="1:2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49"/>
      <c r="N173" s="2"/>
      <c r="O173" s="2"/>
      <c r="P173" s="2"/>
      <c r="Q173" s="2"/>
    </row>
    <row r="174" spans="1:2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49"/>
      <c r="N174" s="2"/>
      <c r="O174" s="2"/>
      <c r="P174" s="2"/>
      <c r="Q174" s="2"/>
    </row>
    <row r="175" spans="1:2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49"/>
      <c r="N175" s="2"/>
      <c r="O175" s="2"/>
      <c r="P175" s="2"/>
      <c r="Q175" s="2"/>
    </row>
    <row r="176" spans="1:2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49"/>
      <c r="N176" s="2"/>
      <c r="O176" s="2"/>
      <c r="P176" s="2"/>
      <c r="Q176" s="2"/>
    </row>
    <row r="177" spans="1:1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49"/>
      <c r="N177" s="2"/>
      <c r="O177" s="2"/>
      <c r="P177" s="2"/>
      <c r="Q177" s="2"/>
    </row>
    <row r="178" spans="1:17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49"/>
      <c r="N178" s="2"/>
      <c r="O178" s="2"/>
      <c r="P178" s="2"/>
      <c r="Q178" s="2"/>
    </row>
    <row r="179" spans="1:17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49"/>
      <c r="N179" s="2"/>
      <c r="O179" s="2"/>
      <c r="P179" s="2"/>
      <c r="Q179" s="2"/>
    </row>
    <row r="180" spans="1:17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49"/>
      <c r="N180" s="2"/>
      <c r="O180" s="2"/>
      <c r="P180" s="2"/>
      <c r="Q180" s="2"/>
    </row>
    <row r="181" spans="1:17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49"/>
      <c r="N181" s="2"/>
      <c r="O181" s="2"/>
      <c r="P181" s="2"/>
      <c r="Q181" s="2"/>
    </row>
    <row r="182" spans="1:17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49"/>
      <c r="N182" s="2"/>
      <c r="O182" s="2"/>
      <c r="P182" s="2"/>
      <c r="Q182" s="2"/>
    </row>
    <row r="183" spans="1:17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49"/>
      <c r="N183" s="2"/>
      <c r="O183" s="2"/>
      <c r="P183" s="2"/>
      <c r="Q183" s="2"/>
    </row>
    <row r="184" spans="1:17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49"/>
      <c r="N184" s="2"/>
      <c r="O184" s="2"/>
      <c r="P184" s="2"/>
      <c r="Q184" s="2"/>
    </row>
    <row r="185" spans="1:17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49"/>
      <c r="N185" s="2"/>
      <c r="O185" s="2"/>
      <c r="P185" s="2"/>
      <c r="Q185" s="2"/>
    </row>
    <row r="186" spans="1:17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49"/>
      <c r="N186" s="2"/>
      <c r="O186" s="2"/>
      <c r="P186" s="2"/>
      <c r="Q186" s="2"/>
    </row>
    <row r="187" spans="1:1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49"/>
      <c r="N187" s="2"/>
      <c r="O187" s="2"/>
      <c r="P187" s="2"/>
      <c r="Q187" s="2"/>
    </row>
    <row r="188" spans="1:17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49"/>
      <c r="N188" s="2"/>
      <c r="O188" s="2"/>
      <c r="P188" s="2"/>
      <c r="Q188" s="2"/>
    </row>
    <row r="189" spans="1:17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49"/>
      <c r="N189" s="2"/>
      <c r="O189" s="2"/>
      <c r="P189" s="2"/>
      <c r="Q189" s="2"/>
    </row>
    <row r="190" spans="1:17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49"/>
      <c r="N190" s="2"/>
      <c r="O190" s="2"/>
      <c r="P190" s="2"/>
      <c r="Q190" s="2"/>
    </row>
    <row r="191" spans="1:17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49"/>
      <c r="N191" s="2"/>
      <c r="O191" s="2"/>
      <c r="P191" s="2"/>
      <c r="Q191" s="2"/>
    </row>
    <row r="192" spans="1:17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49"/>
      <c r="N192" s="2"/>
      <c r="O192" s="2"/>
      <c r="P192" s="2"/>
      <c r="Q192" s="2"/>
    </row>
    <row r="193" spans="1:17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49"/>
      <c r="N193" s="2"/>
      <c r="O193" s="2"/>
      <c r="P193" s="2"/>
      <c r="Q193" s="2"/>
    </row>
    <row r="194" spans="1:17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49"/>
      <c r="N194" s="2"/>
      <c r="O194" s="2"/>
      <c r="P194" s="2"/>
      <c r="Q194" s="2"/>
    </row>
    <row r="195" spans="1:17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49"/>
      <c r="N195" s="2"/>
      <c r="O195" s="2"/>
      <c r="P195" s="2"/>
      <c r="Q195" s="2"/>
    </row>
    <row r="196" spans="1:17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49"/>
      <c r="N196" s="2"/>
      <c r="O196" s="2"/>
      <c r="P196" s="2"/>
      <c r="Q196" s="2"/>
    </row>
    <row r="197" spans="1:1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49"/>
      <c r="N197" s="2"/>
      <c r="O197" s="2"/>
      <c r="P197" s="2"/>
      <c r="Q197" s="2"/>
    </row>
    <row r="198" spans="1:17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49"/>
      <c r="N198" s="2"/>
      <c r="O198" s="2"/>
      <c r="P198" s="2"/>
      <c r="Q198" s="2"/>
    </row>
    <row r="199" spans="1:17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49"/>
      <c r="N199" s="2"/>
      <c r="O199" s="2"/>
      <c r="P199" s="2"/>
      <c r="Q199" s="2"/>
    </row>
    <row r="200" spans="1:17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149"/>
      <c r="N200" s="2"/>
      <c r="O200" s="2"/>
      <c r="P200" s="2"/>
      <c r="Q200" s="2"/>
    </row>
    <row r="201" spans="1:17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149"/>
      <c r="N201" s="2"/>
      <c r="O201" s="2"/>
      <c r="P201" s="2"/>
      <c r="Q201" s="2"/>
    </row>
    <row r="202" spans="1:17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149"/>
      <c r="N202" s="2"/>
      <c r="O202" s="2"/>
      <c r="P202" s="2"/>
      <c r="Q202" s="2"/>
    </row>
    <row r="203" spans="1:17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149"/>
      <c r="N203" s="2"/>
      <c r="O203" s="2"/>
      <c r="P203" s="2"/>
      <c r="Q203" s="2"/>
    </row>
    <row r="204" spans="1:17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149"/>
      <c r="N204" s="2"/>
      <c r="O204" s="2"/>
      <c r="P204" s="2"/>
      <c r="Q204" s="2"/>
    </row>
    <row r="205" spans="1:17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149"/>
      <c r="N205" s="2"/>
      <c r="O205" s="2"/>
      <c r="P205" s="2"/>
      <c r="Q205" s="2"/>
    </row>
    <row r="206" spans="1:17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149"/>
      <c r="N206" s="2"/>
      <c r="O206" s="2"/>
      <c r="P206" s="2"/>
      <c r="Q206" s="2"/>
    </row>
    <row r="207" spans="1:1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149"/>
      <c r="N207" s="2"/>
      <c r="O207" s="2"/>
      <c r="P207" s="2"/>
      <c r="Q207" s="2"/>
    </row>
    <row r="208" spans="1:17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149"/>
      <c r="N208" s="2"/>
      <c r="O208" s="2"/>
      <c r="P208" s="2"/>
      <c r="Q208" s="2"/>
    </row>
    <row r="209" spans="1:17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149"/>
      <c r="N209" s="2"/>
      <c r="O209" s="2"/>
      <c r="P209" s="2"/>
      <c r="Q209" s="2"/>
    </row>
    <row r="210" spans="1:17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149"/>
      <c r="N210" s="2"/>
      <c r="O210" s="2"/>
      <c r="P210" s="2"/>
      <c r="Q210" s="2"/>
    </row>
    <row r="211" spans="1:17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149"/>
      <c r="N211" s="2"/>
      <c r="O211" s="2"/>
      <c r="P211" s="2"/>
      <c r="Q211" s="2"/>
    </row>
    <row r="212" spans="1:17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149"/>
      <c r="N212" s="2"/>
      <c r="O212" s="2"/>
      <c r="P212" s="2"/>
      <c r="Q212" s="2"/>
    </row>
    <row r="213" spans="1:17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149"/>
      <c r="N213" s="2"/>
      <c r="O213" s="2"/>
      <c r="P213" s="2"/>
      <c r="Q213" s="2"/>
    </row>
    <row r="214" spans="1:17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149"/>
      <c r="N214" s="2"/>
      <c r="O214" s="2"/>
      <c r="P214" s="2"/>
      <c r="Q214" s="2"/>
    </row>
    <row r="215" spans="1:17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149"/>
      <c r="N215" s="2"/>
      <c r="O215" s="2"/>
      <c r="P215" s="2"/>
      <c r="Q215" s="2"/>
    </row>
    <row r="216" spans="1:17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149"/>
      <c r="N216" s="2"/>
      <c r="O216" s="2"/>
      <c r="P216" s="2"/>
      <c r="Q216" s="2"/>
    </row>
    <row r="217" spans="1: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149"/>
      <c r="N217" s="2"/>
      <c r="O217" s="2"/>
      <c r="P217" s="2"/>
      <c r="Q217" s="2"/>
    </row>
    <row r="218" spans="1:17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149"/>
      <c r="N218" s="2"/>
      <c r="O218" s="2"/>
      <c r="P218" s="2"/>
      <c r="Q218" s="2"/>
    </row>
    <row r="219" spans="1:17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149"/>
      <c r="N219" s="2"/>
      <c r="O219" s="2"/>
      <c r="P219" s="2"/>
      <c r="Q219" s="2"/>
    </row>
    <row r="220" spans="1:17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149"/>
      <c r="N220" s="2"/>
      <c r="O220" s="2"/>
      <c r="P220" s="2"/>
      <c r="Q220" s="2"/>
    </row>
    <row r="221" spans="1:17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149"/>
      <c r="N221" s="2"/>
      <c r="O221" s="2"/>
      <c r="P221" s="2"/>
      <c r="Q221" s="2"/>
    </row>
    <row r="222" spans="1:17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149"/>
      <c r="N222" s="2"/>
      <c r="O222" s="2"/>
      <c r="P222" s="2"/>
      <c r="Q222" s="2"/>
    </row>
    <row r="223" spans="1:17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149"/>
      <c r="N223" s="2"/>
      <c r="O223" s="2"/>
      <c r="P223" s="2"/>
      <c r="Q223" s="2"/>
    </row>
    <row r="224" spans="1:17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149"/>
      <c r="N224" s="2"/>
      <c r="O224" s="2"/>
      <c r="P224" s="2"/>
      <c r="Q224" s="2"/>
    </row>
    <row r="225" spans="1:17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149"/>
      <c r="N225" s="2"/>
      <c r="O225" s="2"/>
      <c r="P225" s="2"/>
      <c r="Q225" s="2"/>
    </row>
    <row r="226" spans="1:17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149"/>
      <c r="N226" s="2"/>
      <c r="O226" s="2"/>
      <c r="P226" s="2"/>
      <c r="Q226" s="2"/>
    </row>
    <row r="227" spans="1:1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149"/>
      <c r="N227" s="2"/>
      <c r="O227" s="2"/>
      <c r="P227" s="2"/>
      <c r="Q227" s="2"/>
    </row>
    <row r="228" spans="1:17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149"/>
      <c r="N228" s="2"/>
      <c r="O228" s="2"/>
      <c r="P228" s="2"/>
      <c r="Q228" s="2"/>
    </row>
    <row r="229" spans="1:17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149"/>
      <c r="N229" s="2"/>
      <c r="O229" s="2"/>
      <c r="P229" s="2"/>
      <c r="Q229" s="2"/>
    </row>
    <row r="230" spans="1:17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149"/>
      <c r="N230" s="2"/>
      <c r="O230" s="2"/>
      <c r="P230" s="2"/>
      <c r="Q230" s="2"/>
    </row>
    <row r="231" spans="1:17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149"/>
      <c r="N231" s="2"/>
      <c r="O231" s="2"/>
      <c r="P231" s="2"/>
      <c r="Q231" s="2"/>
    </row>
    <row r="232" spans="1:17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149"/>
      <c r="N232" s="2"/>
      <c r="O232" s="2"/>
      <c r="P232" s="2"/>
      <c r="Q232" s="2"/>
    </row>
    <row r="233" spans="1:17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149"/>
      <c r="N233" s="2"/>
      <c r="O233" s="2"/>
      <c r="P233" s="2"/>
      <c r="Q233" s="2"/>
    </row>
    <row r="234" spans="1:17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149"/>
      <c r="N234" s="2"/>
      <c r="O234" s="2"/>
      <c r="P234" s="2"/>
      <c r="Q234" s="2"/>
    </row>
    <row r="235" spans="1:17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149"/>
      <c r="N235" s="2"/>
      <c r="O235" s="2"/>
      <c r="P235" s="2"/>
      <c r="Q235" s="2"/>
    </row>
    <row r="236" spans="1:17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149"/>
      <c r="N236" s="2"/>
      <c r="O236" s="2"/>
      <c r="P236" s="2"/>
      <c r="Q236" s="2"/>
    </row>
    <row r="237" spans="1:1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149"/>
      <c r="N237" s="2"/>
      <c r="O237" s="2"/>
      <c r="P237" s="2"/>
      <c r="Q237" s="2"/>
    </row>
    <row r="238" spans="1:17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149"/>
      <c r="N238" s="2"/>
      <c r="O238" s="2"/>
      <c r="P238" s="2"/>
      <c r="Q238" s="2"/>
    </row>
    <row r="239" spans="1:17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149"/>
      <c r="N239" s="2"/>
      <c r="O239" s="2"/>
      <c r="P239" s="2"/>
      <c r="Q239" s="2"/>
    </row>
    <row r="240" spans="1:17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149"/>
      <c r="N240" s="2"/>
      <c r="O240" s="2"/>
      <c r="P240" s="2"/>
      <c r="Q240" s="2"/>
    </row>
    <row r="241" spans="1:17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149"/>
      <c r="N241" s="2"/>
      <c r="O241" s="2"/>
      <c r="P241" s="2"/>
      <c r="Q241" s="2"/>
    </row>
    <row r="242" spans="1:17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149"/>
      <c r="N242" s="2"/>
      <c r="O242" s="2"/>
      <c r="P242" s="2"/>
      <c r="Q242" s="2"/>
    </row>
    <row r="243" spans="1:17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149"/>
      <c r="N243" s="2"/>
      <c r="O243" s="2"/>
      <c r="P243" s="2"/>
      <c r="Q243" s="2"/>
    </row>
    <row r="244" spans="1:17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149"/>
      <c r="N244" s="2"/>
      <c r="O244" s="2"/>
      <c r="P244" s="2"/>
      <c r="Q244" s="2"/>
    </row>
    <row r="245" spans="1:17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149"/>
      <c r="N245" s="2"/>
      <c r="O245" s="2"/>
      <c r="P245" s="2"/>
      <c r="Q245" s="2"/>
    </row>
    <row r="246" spans="1:17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149"/>
      <c r="N246" s="2"/>
      <c r="O246" s="2"/>
      <c r="P246" s="2"/>
      <c r="Q246" s="2"/>
    </row>
    <row r="247" spans="1:1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149"/>
      <c r="N247" s="2"/>
      <c r="O247" s="2"/>
      <c r="P247" s="2"/>
      <c r="Q247" s="2"/>
    </row>
    <row r="248" spans="1:17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149"/>
      <c r="N248" s="2"/>
      <c r="O248" s="2"/>
      <c r="P248" s="2"/>
      <c r="Q248" s="2"/>
    </row>
    <row r="249" spans="1:17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149"/>
      <c r="N249" s="2"/>
      <c r="O249" s="2"/>
      <c r="P249" s="2"/>
      <c r="Q249" s="2"/>
    </row>
    <row r="250" spans="1:17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149"/>
      <c r="N250" s="2"/>
      <c r="O250" s="2"/>
      <c r="P250" s="2"/>
      <c r="Q250" s="2"/>
    </row>
    <row r="251" spans="1:17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149"/>
      <c r="N251" s="2"/>
      <c r="O251" s="2"/>
      <c r="P251" s="2"/>
      <c r="Q251" s="2"/>
    </row>
    <row r="252" spans="1:17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149"/>
      <c r="N252" s="2"/>
      <c r="O252" s="2"/>
      <c r="P252" s="2"/>
      <c r="Q252" s="2"/>
    </row>
    <row r="253" spans="1:17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149"/>
      <c r="N253" s="2"/>
      <c r="O253" s="2"/>
      <c r="P253" s="2"/>
      <c r="Q253" s="2"/>
    </row>
    <row r="254" spans="1:17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149"/>
      <c r="N254" s="2"/>
      <c r="O254" s="2"/>
      <c r="P254" s="2"/>
      <c r="Q254" s="2"/>
    </row>
    <row r="255" spans="1:1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149"/>
      <c r="N255" s="2"/>
      <c r="O255" s="2"/>
      <c r="P255" s="2"/>
      <c r="Q255" s="2"/>
    </row>
    <row r="256" spans="1:1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149"/>
      <c r="N256" s="2"/>
      <c r="O256" s="2"/>
      <c r="P256" s="2"/>
      <c r="Q256" s="2"/>
    </row>
    <row r="257" spans="1:1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149"/>
      <c r="N257" s="2"/>
      <c r="O257" s="2"/>
      <c r="P257" s="2"/>
      <c r="Q257" s="2"/>
    </row>
    <row r="258" spans="1:1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149"/>
      <c r="N258" s="2"/>
      <c r="O258" s="2"/>
      <c r="P258" s="2"/>
      <c r="Q258" s="2"/>
    </row>
    <row r="259" spans="1:1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149"/>
      <c r="N259" s="2"/>
      <c r="O259" s="2"/>
      <c r="P259" s="2"/>
      <c r="Q259" s="2"/>
    </row>
    <row r="260" spans="1:1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149"/>
      <c r="N260" s="2"/>
      <c r="O260" s="2"/>
      <c r="P260" s="2"/>
      <c r="Q260" s="2"/>
    </row>
    <row r="261" spans="1:1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149"/>
      <c r="N261" s="2"/>
      <c r="O261" s="2"/>
      <c r="P261" s="2"/>
      <c r="Q261" s="2"/>
    </row>
    <row r="262" spans="1:1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149"/>
      <c r="N262" s="2"/>
      <c r="O262" s="2"/>
      <c r="P262" s="2"/>
      <c r="Q262" s="2"/>
    </row>
    <row r="263" spans="1:1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149"/>
      <c r="N263" s="2"/>
      <c r="O263" s="2"/>
      <c r="P263" s="2"/>
      <c r="Q263" s="2"/>
    </row>
    <row r="264" spans="1:1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149"/>
      <c r="N264" s="2"/>
      <c r="O264" s="2"/>
      <c r="P264" s="2"/>
      <c r="Q264" s="2"/>
    </row>
    <row r="265" spans="1:1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149"/>
      <c r="N265" s="2"/>
      <c r="O265" s="2"/>
      <c r="P265" s="2"/>
      <c r="Q265" s="2"/>
    </row>
    <row r="266" spans="1:1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149"/>
      <c r="N266" s="2"/>
      <c r="O266" s="2"/>
      <c r="P266" s="2"/>
      <c r="Q266" s="2"/>
    </row>
    <row r="267" spans="1:1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149"/>
      <c r="N267" s="2"/>
      <c r="O267" s="2"/>
      <c r="P267" s="2"/>
      <c r="Q267" s="2"/>
    </row>
    <row r="268" spans="1:1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149"/>
      <c r="N268" s="2"/>
      <c r="O268" s="2"/>
      <c r="P268" s="2"/>
      <c r="Q268" s="2"/>
    </row>
    <row r="269" spans="1:1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149"/>
      <c r="N269" s="2"/>
      <c r="O269" s="2"/>
      <c r="P269" s="2"/>
      <c r="Q269" s="2"/>
    </row>
    <row r="270" spans="1:1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149"/>
      <c r="N270" s="2"/>
      <c r="O270" s="2"/>
      <c r="P270" s="2"/>
      <c r="Q270" s="2"/>
    </row>
    <row r="271" spans="1:1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149"/>
      <c r="N271" s="2"/>
      <c r="O271" s="2"/>
      <c r="P271" s="2"/>
      <c r="Q271" s="2"/>
    </row>
    <row r="272" spans="1:1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149"/>
      <c r="N272" s="2"/>
      <c r="O272" s="2"/>
      <c r="P272" s="2"/>
      <c r="Q272" s="2"/>
    </row>
    <row r="273" spans="1:1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149"/>
      <c r="N273" s="2"/>
      <c r="O273" s="2"/>
      <c r="P273" s="2"/>
      <c r="Q273" s="2"/>
    </row>
    <row r="274" spans="1:1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149"/>
      <c r="N274" s="2"/>
      <c r="O274" s="2"/>
      <c r="P274" s="2"/>
      <c r="Q274" s="2"/>
    </row>
    <row r="275" spans="1:1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149"/>
      <c r="N275" s="2"/>
      <c r="O275" s="2"/>
      <c r="P275" s="2"/>
      <c r="Q275" s="2"/>
    </row>
    <row r="276" spans="1:1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149"/>
      <c r="N276" s="2"/>
      <c r="O276" s="2"/>
      <c r="P276" s="2"/>
      <c r="Q276" s="2"/>
    </row>
    <row r="277" spans="1:1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149"/>
      <c r="N277" s="2"/>
      <c r="O277" s="2"/>
      <c r="P277" s="2"/>
      <c r="Q277" s="2"/>
    </row>
    <row r="278" spans="1:1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149"/>
      <c r="N278" s="2"/>
      <c r="O278" s="2"/>
      <c r="P278" s="2"/>
      <c r="Q278" s="2"/>
    </row>
    <row r="279" spans="1:17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149"/>
      <c r="N279" s="2"/>
      <c r="O279" s="2"/>
      <c r="P279" s="2"/>
      <c r="Q279" s="2"/>
    </row>
    <row r="280" spans="1:17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149"/>
      <c r="N280" s="2"/>
      <c r="O280" s="2"/>
      <c r="P280" s="2"/>
      <c r="Q280" s="2"/>
    </row>
    <row r="281" spans="1:17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149"/>
      <c r="N281" s="2"/>
      <c r="O281" s="2"/>
      <c r="P281" s="2"/>
      <c r="Q281" s="2"/>
    </row>
    <row r="282" spans="1:17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149"/>
      <c r="N282" s="2"/>
      <c r="O282" s="2"/>
      <c r="P282" s="2"/>
      <c r="Q282" s="2"/>
    </row>
    <row r="283" spans="1:17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149"/>
      <c r="N283" s="2"/>
      <c r="O283" s="2"/>
      <c r="P283" s="2"/>
      <c r="Q283" s="2"/>
    </row>
    <row r="284" spans="1:17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149"/>
      <c r="N284" s="2"/>
      <c r="O284" s="2"/>
      <c r="P284" s="2"/>
      <c r="Q284" s="2"/>
    </row>
    <row r="285" spans="1:17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149"/>
      <c r="N285" s="2"/>
      <c r="O285" s="2"/>
      <c r="P285" s="2"/>
      <c r="Q285" s="2"/>
    </row>
    <row r="286" spans="1:17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149"/>
      <c r="N286" s="2"/>
      <c r="O286" s="2"/>
      <c r="P286" s="2"/>
      <c r="Q286" s="2"/>
    </row>
    <row r="287" spans="1:1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149"/>
      <c r="N287" s="2"/>
      <c r="O287" s="2"/>
      <c r="P287" s="2"/>
      <c r="Q287" s="2"/>
    </row>
    <row r="288" spans="1:17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149"/>
      <c r="N288" s="2"/>
      <c r="O288" s="2"/>
      <c r="P288" s="2"/>
      <c r="Q288" s="2"/>
    </row>
    <row r="289" spans="1:17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149"/>
      <c r="N289" s="2"/>
      <c r="O289" s="2"/>
      <c r="P289" s="2"/>
      <c r="Q289" s="2"/>
    </row>
    <row r="290" spans="1:17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149"/>
      <c r="N290" s="2"/>
      <c r="O290" s="2"/>
      <c r="P290" s="2"/>
      <c r="Q290" s="2"/>
    </row>
    <row r="291" spans="1:17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149"/>
      <c r="N291" s="2"/>
      <c r="O291" s="2"/>
      <c r="P291" s="2"/>
      <c r="Q291" s="2"/>
    </row>
    <row r="292" spans="1:17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149"/>
      <c r="N292" s="2"/>
      <c r="O292" s="2"/>
      <c r="P292" s="2"/>
      <c r="Q292" s="2"/>
    </row>
    <row r="293" spans="1:17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149"/>
      <c r="N293" s="2"/>
      <c r="O293" s="2"/>
      <c r="P293" s="2"/>
      <c r="Q293" s="2"/>
    </row>
    <row r="294" spans="1:17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149"/>
      <c r="N294" s="2"/>
      <c r="O294" s="2"/>
      <c r="P294" s="2"/>
      <c r="Q294" s="2"/>
    </row>
    <row r="295" spans="1:17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149"/>
      <c r="N295" s="2"/>
      <c r="O295" s="2"/>
      <c r="P295" s="2"/>
      <c r="Q295" s="2"/>
    </row>
    <row r="296" spans="1:17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149"/>
      <c r="N296" s="2"/>
      <c r="O296" s="2"/>
      <c r="P296" s="2"/>
      <c r="Q296" s="2"/>
    </row>
    <row r="297" spans="1:1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149"/>
      <c r="N297" s="2"/>
      <c r="O297" s="2"/>
      <c r="P297" s="2"/>
      <c r="Q297" s="2"/>
    </row>
    <row r="298" spans="1:17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149"/>
      <c r="N298" s="2"/>
      <c r="O298" s="2"/>
      <c r="P298" s="2"/>
      <c r="Q298" s="2"/>
    </row>
    <row r="299" spans="1:17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149"/>
      <c r="N299" s="2"/>
      <c r="O299" s="2"/>
      <c r="P299" s="2"/>
      <c r="Q299" s="2"/>
    </row>
    <row r="300" spans="1:17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149"/>
      <c r="N300" s="2"/>
      <c r="O300" s="2"/>
      <c r="P300" s="2"/>
      <c r="Q300" s="2"/>
    </row>
    <row r="301" spans="1:17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149"/>
      <c r="N301" s="2"/>
      <c r="O301" s="2"/>
      <c r="P301" s="2"/>
      <c r="Q301" s="2"/>
    </row>
    <row r="302" spans="1:17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149"/>
      <c r="N302" s="2"/>
      <c r="O302" s="2"/>
      <c r="P302" s="2"/>
      <c r="Q302" s="2"/>
    </row>
    <row r="303" spans="1:17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149"/>
      <c r="N303" s="2"/>
      <c r="O303" s="2"/>
      <c r="P303" s="2"/>
      <c r="Q303" s="2"/>
    </row>
    <row r="304" spans="1:17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149"/>
      <c r="N304" s="2"/>
      <c r="O304" s="2"/>
      <c r="P304" s="2"/>
      <c r="Q304" s="2"/>
    </row>
    <row r="305" spans="1:17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149"/>
      <c r="N305" s="2"/>
      <c r="O305" s="2"/>
      <c r="P305" s="2"/>
      <c r="Q305" s="2"/>
    </row>
    <row r="306" spans="1:17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149"/>
      <c r="N306" s="2"/>
      <c r="O306" s="2"/>
      <c r="P306" s="2"/>
      <c r="Q306" s="2"/>
    </row>
    <row r="307" spans="1:1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149"/>
      <c r="N307" s="2"/>
      <c r="O307" s="2"/>
      <c r="P307" s="2"/>
      <c r="Q307" s="2"/>
    </row>
    <row r="308" spans="1:17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149"/>
      <c r="N308" s="2"/>
      <c r="O308" s="2"/>
      <c r="P308" s="2"/>
      <c r="Q308" s="2"/>
    </row>
    <row r="309" spans="1:17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149"/>
      <c r="N309" s="2"/>
      <c r="O309" s="2"/>
      <c r="P309" s="2"/>
      <c r="Q309" s="2"/>
    </row>
    <row r="310" spans="1:17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149"/>
      <c r="N310" s="2"/>
      <c r="O310" s="2"/>
      <c r="P310" s="2"/>
      <c r="Q310" s="2"/>
    </row>
    <row r="311" spans="1:17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149"/>
      <c r="N311" s="2"/>
      <c r="O311" s="2"/>
      <c r="P311" s="2"/>
      <c r="Q311" s="2"/>
    </row>
    <row r="312" spans="1:17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149"/>
      <c r="N312" s="2"/>
      <c r="O312" s="2"/>
      <c r="P312" s="2"/>
      <c r="Q312" s="2"/>
    </row>
    <row r="313" spans="1:17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149"/>
      <c r="N313" s="2"/>
      <c r="O313" s="2"/>
      <c r="P313" s="2"/>
      <c r="Q313" s="2"/>
    </row>
    <row r="314" spans="1:17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149"/>
      <c r="N314" s="2"/>
      <c r="O314" s="2"/>
      <c r="P314" s="2"/>
      <c r="Q314" s="2"/>
    </row>
    <row r="315" spans="1:17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149"/>
      <c r="N315" s="2"/>
      <c r="O315" s="2"/>
      <c r="P315" s="2"/>
      <c r="Q315" s="2"/>
    </row>
    <row r="316" spans="1:17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149"/>
      <c r="N316" s="2"/>
      <c r="O316" s="2"/>
      <c r="P316" s="2"/>
      <c r="Q316" s="2"/>
    </row>
    <row r="317" spans="1: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149"/>
      <c r="N317" s="2"/>
      <c r="O317" s="2"/>
      <c r="P317" s="2"/>
      <c r="Q317" s="2"/>
    </row>
    <row r="318" spans="1:17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149"/>
      <c r="N318" s="2"/>
      <c r="O318" s="2"/>
      <c r="P318" s="2"/>
      <c r="Q318" s="2"/>
    </row>
    <row r="319" spans="1:17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149"/>
      <c r="N319" s="2"/>
      <c r="O319" s="2"/>
      <c r="P319" s="2"/>
      <c r="Q319" s="2"/>
    </row>
    <row r="320" spans="1:17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149"/>
      <c r="N320" s="2"/>
      <c r="O320" s="2"/>
      <c r="P320" s="2"/>
      <c r="Q320" s="2"/>
    </row>
    <row r="321" spans="1:17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149"/>
      <c r="N321" s="2"/>
      <c r="O321" s="2"/>
      <c r="P321" s="2"/>
      <c r="Q321" s="2"/>
    </row>
    <row r="322" spans="1:17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149"/>
      <c r="N322" s="2"/>
      <c r="O322" s="2"/>
      <c r="P322" s="2"/>
      <c r="Q322" s="2"/>
    </row>
    <row r="323" spans="1:17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149"/>
      <c r="N323" s="2"/>
      <c r="O323" s="2"/>
      <c r="P323" s="2"/>
      <c r="Q323" s="2"/>
    </row>
    <row r="324" spans="1:17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149"/>
      <c r="N324" s="2"/>
      <c r="O324" s="2"/>
      <c r="P324" s="2"/>
      <c r="Q324" s="2"/>
    </row>
    <row r="325" spans="1:17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149"/>
      <c r="N325" s="2"/>
      <c r="O325" s="2"/>
      <c r="P325" s="2"/>
      <c r="Q325" s="2"/>
    </row>
    <row r="326" spans="1:17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149"/>
      <c r="N326" s="2"/>
      <c r="O326" s="2"/>
      <c r="P326" s="2"/>
      <c r="Q326" s="2"/>
    </row>
    <row r="327" spans="1:1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149"/>
      <c r="N327" s="2"/>
      <c r="O327" s="2"/>
      <c r="P327" s="2"/>
      <c r="Q327" s="2"/>
    </row>
    <row r="328" spans="1:17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149"/>
      <c r="N328" s="2"/>
      <c r="O328" s="2"/>
      <c r="P328" s="2"/>
      <c r="Q328" s="2"/>
    </row>
    <row r="329" spans="1:17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149"/>
      <c r="N329" s="2"/>
      <c r="O329" s="2"/>
      <c r="P329" s="2"/>
      <c r="Q329" s="2"/>
    </row>
    <row r="330" spans="1:17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149"/>
      <c r="N330" s="2"/>
      <c r="O330" s="2"/>
      <c r="P330" s="2"/>
      <c r="Q330" s="2"/>
    </row>
    <row r="331" spans="1:17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149"/>
      <c r="N331" s="2"/>
      <c r="O331" s="2"/>
      <c r="P331" s="2"/>
      <c r="Q331" s="2"/>
    </row>
    <row r="332" spans="1:17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149"/>
      <c r="N332" s="2"/>
      <c r="O332" s="2"/>
      <c r="P332" s="2"/>
      <c r="Q332" s="2"/>
    </row>
    <row r="333" spans="1:17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149"/>
      <c r="N333" s="2"/>
      <c r="O333" s="2"/>
      <c r="P333" s="2"/>
      <c r="Q333" s="2"/>
    </row>
    <row r="334" spans="1:17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149"/>
      <c r="N334" s="2"/>
      <c r="O334" s="2"/>
      <c r="P334" s="2"/>
      <c r="Q334" s="2"/>
    </row>
    <row r="335" spans="1:17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149"/>
      <c r="N335" s="2"/>
      <c r="O335" s="2"/>
      <c r="P335" s="2"/>
      <c r="Q335" s="2"/>
    </row>
    <row r="336" spans="1:17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149"/>
      <c r="N336" s="2"/>
      <c r="O336" s="2"/>
      <c r="P336" s="2"/>
      <c r="Q336" s="2"/>
    </row>
    <row r="337" spans="1:1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149"/>
      <c r="N337" s="2"/>
      <c r="O337" s="2"/>
      <c r="P337" s="2"/>
      <c r="Q337" s="2"/>
    </row>
    <row r="338" spans="1:17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149"/>
      <c r="N338" s="2"/>
      <c r="O338" s="2"/>
      <c r="P338" s="2"/>
      <c r="Q338" s="2"/>
    </row>
    <row r="339" spans="1:17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149"/>
      <c r="N339" s="2"/>
      <c r="O339" s="2"/>
      <c r="P339" s="2"/>
      <c r="Q339" s="2"/>
    </row>
    <row r="340" spans="1:17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149"/>
      <c r="N340" s="2"/>
      <c r="O340" s="2"/>
      <c r="P340" s="2"/>
      <c r="Q340" s="2"/>
    </row>
    <row r="341" spans="1:17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149"/>
      <c r="N341" s="2"/>
      <c r="O341" s="2"/>
      <c r="P341" s="2"/>
      <c r="Q341" s="2"/>
    </row>
    <row r="342" spans="1:17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149"/>
      <c r="N342" s="2"/>
      <c r="O342" s="2"/>
      <c r="P342" s="2"/>
      <c r="Q342" s="2"/>
    </row>
    <row r="343" spans="1:17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149"/>
      <c r="N343" s="2"/>
      <c r="O343" s="2"/>
      <c r="P343" s="2"/>
      <c r="Q343" s="2"/>
    </row>
    <row r="344" spans="1:17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149"/>
      <c r="N344" s="2"/>
      <c r="O344" s="2"/>
      <c r="P344" s="2"/>
      <c r="Q344" s="2"/>
    </row>
    <row r="345" spans="1:17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149"/>
      <c r="N345" s="2"/>
      <c r="O345" s="2"/>
      <c r="P345" s="2"/>
      <c r="Q345" s="2"/>
    </row>
    <row r="346" spans="1:17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149"/>
      <c r="N346" s="2"/>
      <c r="O346" s="2"/>
      <c r="P346" s="2"/>
      <c r="Q346" s="2"/>
    </row>
    <row r="347" spans="1:1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149"/>
      <c r="N347" s="2"/>
      <c r="O347" s="2"/>
      <c r="P347" s="2"/>
      <c r="Q347" s="2"/>
    </row>
    <row r="348" spans="1:17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149"/>
      <c r="N348" s="2"/>
      <c r="O348" s="2"/>
      <c r="P348" s="2"/>
      <c r="Q348" s="2"/>
    </row>
    <row r="349" spans="1:17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149"/>
      <c r="N349" s="2"/>
      <c r="O349" s="2"/>
      <c r="P349" s="2"/>
      <c r="Q349" s="2"/>
    </row>
    <row r="350" spans="1:17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149"/>
      <c r="N350" s="2"/>
      <c r="O350" s="2"/>
      <c r="P350" s="2"/>
      <c r="Q350" s="2"/>
    </row>
    <row r="351" spans="1:17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149"/>
      <c r="N351" s="2"/>
      <c r="O351" s="2"/>
      <c r="P351" s="2"/>
      <c r="Q351" s="2"/>
    </row>
    <row r="352" spans="1:17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149"/>
      <c r="N352" s="2"/>
      <c r="O352" s="2"/>
      <c r="P352" s="2"/>
      <c r="Q352" s="2"/>
    </row>
    <row r="353" spans="1:17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149"/>
      <c r="N353" s="2"/>
      <c r="O353" s="2"/>
      <c r="P353" s="2"/>
      <c r="Q353" s="2"/>
    </row>
    <row r="354" spans="1:17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149"/>
      <c r="N354" s="2"/>
      <c r="O354" s="2"/>
      <c r="P354" s="2"/>
      <c r="Q354" s="2"/>
    </row>
    <row r="355" spans="1:17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149"/>
      <c r="N355" s="2"/>
      <c r="O355" s="2"/>
      <c r="P355" s="2"/>
      <c r="Q355" s="2"/>
    </row>
    <row r="356" spans="1:17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149"/>
      <c r="N356" s="2"/>
      <c r="O356" s="2"/>
      <c r="P356" s="2"/>
      <c r="Q356" s="2"/>
    </row>
    <row r="357" spans="1:1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149"/>
      <c r="N357" s="2"/>
      <c r="O357" s="2"/>
      <c r="P357" s="2"/>
      <c r="Q357" s="2"/>
    </row>
    <row r="358" spans="1:1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149"/>
      <c r="N358" s="2"/>
      <c r="O358" s="2"/>
      <c r="P358" s="2"/>
      <c r="Q358" s="2"/>
    </row>
    <row r="359" spans="1:1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149"/>
      <c r="N359" s="2"/>
      <c r="O359" s="2"/>
      <c r="P359" s="2"/>
      <c r="Q359" s="2"/>
    </row>
    <row r="360" spans="1:1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149"/>
      <c r="N360" s="2"/>
      <c r="O360" s="2"/>
      <c r="P360" s="2"/>
      <c r="Q360" s="2"/>
    </row>
    <row r="361" spans="1:1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149"/>
      <c r="N361" s="2"/>
      <c r="O361" s="2"/>
      <c r="P361" s="2"/>
      <c r="Q361" s="2"/>
    </row>
    <row r="362" spans="1:1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149"/>
      <c r="N362" s="2"/>
      <c r="O362" s="2"/>
      <c r="P362" s="2"/>
      <c r="Q362" s="2"/>
    </row>
    <row r="363" spans="1:1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149"/>
      <c r="N363" s="2"/>
      <c r="O363" s="2"/>
      <c r="P363" s="2"/>
      <c r="Q363" s="2"/>
    </row>
    <row r="364" spans="1:1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149"/>
      <c r="N364" s="2"/>
      <c r="O364" s="2"/>
      <c r="P364" s="2"/>
      <c r="Q364" s="2"/>
    </row>
    <row r="365" spans="1:1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149"/>
      <c r="N365" s="2"/>
      <c r="O365" s="2"/>
      <c r="P365" s="2"/>
      <c r="Q365" s="2"/>
    </row>
    <row r="366" spans="1:1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149"/>
      <c r="N366" s="2"/>
      <c r="O366" s="2"/>
      <c r="P366" s="2"/>
      <c r="Q366" s="2"/>
    </row>
    <row r="367" spans="1:1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149"/>
      <c r="N367" s="2"/>
      <c r="O367" s="2"/>
      <c r="P367" s="2"/>
      <c r="Q367" s="2"/>
    </row>
    <row r="368" spans="1:1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149"/>
      <c r="N368" s="2"/>
      <c r="O368" s="2"/>
      <c r="P368" s="2"/>
      <c r="Q368" s="2"/>
    </row>
    <row r="369" spans="1:1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149"/>
      <c r="N369" s="2"/>
      <c r="O369" s="2"/>
      <c r="P369" s="2"/>
      <c r="Q369" s="2"/>
    </row>
    <row r="370" spans="1:1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149"/>
      <c r="N370" s="2"/>
      <c r="O370" s="2"/>
      <c r="P370" s="2"/>
      <c r="Q370" s="2"/>
    </row>
    <row r="371" spans="1:1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149"/>
      <c r="N371" s="2"/>
      <c r="O371" s="2"/>
      <c r="P371" s="2"/>
      <c r="Q371" s="2"/>
    </row>
    <row r="372" spans="1:1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149"/>
      <c r="N372" s="2"/>
      <c r="O372" s="2"/>
      <c r="P372" s="2"/>
      <c r="Q372" s="2"/>
    </row>
    <row r="373" spans="1:1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149"/>
      <c r="N373" s="2"/>
      <c r="O373" s="2"/>
      <c r="P373" s="2"/>
      <c r="Q373" s="2"/>
    </row>
    <row r="374" spans="1:1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149"/>
      <c r="N374" s="2"/>
      <c r="O374" s="2"/>
      <c r="P374" s="2"/>
      <c r="Q374" s="2"/>
    </row>
    <row r="375" spans="1:1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149"/>
      <c r="N375" s="2"/>
      <c r="O375" s="2"/>
      <c r="P375" s="2"/>
      <c r="Q375" s="2"/>
    </row>
    <row r="376" spans="1:1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149"/>
      <c r="N376" s="2"/>
      <c r="O376" s="2"/>
      <c r="P376" s="2"/>
      <c r="Q376" s="2"/>
    </row>
    <row r="377" spans="1:1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149"/>
      <c r="N377" s="2"/>
      <c r="O377" s="2"/>
      <c r="P377" s="2"/>
      <c r="Q377" s="2"/>
    </row>
    <row r="378" spans="1:1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149"/>
      <c r="N378" s="2"/>
      <c r="O378" s="2"/>
      <c r="P378" s="2"/>
      <c r="Q378" s="2"/>
    </row>
    <row r="379" spans="1:1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149"/>
      <c r="N379" s="2"/>
      <c r="O379" s="2"/>
      <c r="P379" s="2"/>
      <c r="Q379" s="2"/>
    </row>
    <row r="380" spans="1:1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149"/>
      <c r="N380" s="2"/>
      <c r="O380" s="2"/>
      <c r="P380" s="2"/>
      <c r="Q380" s="2"/>
    </row>
    <row r="381" spans="1:1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149"/>
      <c r="N381" s="2"/>
      <c r="O381" s="2"/>
      <c r="P381" s="2"/>
      <c r="Q381" s="2"/>
    </row>
    <row r="382" spans="1:1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149"/>
      <c r="N382" s="2"/>
      <c r="O382" s="2"/>
      <c r="P382" s="2"/>
      <c r="Q382" s="2"/>
    </row>
    <row r="383" spans="1:1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149"/>
      <c r="N383" s="2"/>
      <c r="O383" s="2"/>
      <c r="P383" s="2"/>
      <c r="Q383" s="2"/>
    </row>
    <row r="384" spans="1:1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149"/>
      <c r="N384" s="2"/>
      <c r="O384" s="2"/>
      <c r="P384" s="2"/>
      <c r="Q384" s="2"/>
    </row>
    <row r="385" spans="1:1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149"/>
      <c r="N385" s="2"/>
      <c r="O385" s="2"/>
      <c r="P385" s="2"/>
      <c r="Q385" s="2"/>
    </row>
    <row r="386" spans="1:1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149"/>
      <c r="N386" s="2"/>
      <c r="O386" s="2"/>
      <c r="P386" s="2"/>
      <c r="Q386" s="2"/>
    </row>
    <row r="387" spans="1:1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149"/>
      <c r="N387" s="2"/>
      <c r="O387" s="2"/>
      <c r="P387" s="2"/>
      <c r="Q387" s="2"/>
    </row>
    <row r="388" spans="1:1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149"/>
      <c r="N388" s="2"/>
      <c r="O388" s="2"/>
      <c r="P388" s="2"/>
      <c r="Q388" s="2"/>
    </row>
    <row r="389" spans="1:1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149"/>
      <c r="N389" s="2"/>
      <c r="O389" s="2"/>
      <c r="P389" s="2"/>
      <c r="Q389" s="2"/>
    </row>
    <row r="390" spans="1:1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149"/>
      <c r="N390" s="2"/>
      <c r="O390" s="2"/>
      <c r="P390" s="2"/>
      <c r="Q390" s="2"/>
    </row>
    <row r="391" spans="1:1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149"/>
      <c r="N391" s="2"/>
      <c r="O391" s="2"/>
      <c r="P391" s="2"/>
      <c r="Q391" s="2"/>
    </row>
    <row r="392" spans="1:1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149"/>
      <c r="N392" s="2"/>
      <c r="O392" s="2"/>
      <c r="P392" s="2"/>
      <c r="Q392" s="2"/>
    </row>
    <row r="393" spans="1:1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149"/>
      <c r="N393" s="2"/>
      <c r="O393" s="2"/>
      <c r="P393" s="2"/>
      <c r="Q393" s="2"/>
    </row>
    <row r="394" spans="1:1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149"/>
      <c r="N394" s="2"/>
      <c r="O394" s="2"/>
      <c r="P394" s="2"/>
      <c r="Q394" s="2"/>
    </row>
    <row r="395" spans="1:1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149"/>
      <c r="N395" s="2"/>
      <c r="O395" s="2"/>
      <c r="P395" s="2"/>
      <c r="Q395" s="2"/>
    </row>
    <row r="396" spans="1:1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149"/>
      <c r="N396" s="2"/>
      <c r="O396" s="2"/>
      <c r="P396" s="2"/>
      <c r="Q396" s="2"/>
    </row>
    <row r="397" spans="1:1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149"/>
      <c r="N397" s="2"/>
      <c r="O397" s="2"/>
      <c r="P397" s="2"/>
      <c r="Q397" s="2"/>
    </row>
    <row r="398" spans="1:1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149"/>
      <c r="N398" s="2"/>
      <c r="O398" s="2"/>
      <c r="P398" s="2"/>
      <c r="Q398" s="2"/>
    </row>
    <row r="399" spans="1:1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149"/>
      <c r="N399" s="2"/>
      <c r="O399" s="2"/>
      <c r="P399" s="2"/>
      <c r="Q399" s="2"/>
    </row>
    <row r="400" spans="1:1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149"/>
      <c r="N400" s="2"/>
      <c r="O400" s="2"/>
      <c r="P400" s="2"/>
      <c r="Q400" s="2"/>
    </row>
    <row r="401" spans="1:1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149"/>
      <c r="N401" s="2"/>
      <c r="O401" s="2"/>
      <c r="P401" s="2"/>
      <c r="Q401" s="2"/>
    </row>
    <row r="402" spans="1:1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149"/>
      <c r="N402" s="2"/>
      <c r="O402" s="2"/>
      <c r="P402" s="2"/>
      <c r="Q402" s="2"/>
    </row>
    <row r="403" spans="1:1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149"/>
      <c r="N403" s="2"/>
      <c r="O403" s="2"/>
      <c r="P403" s="2"/>
      <c r="Q403" s="2"/>
    </row>
    <row r="404" spans="1:1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149"/>
      <c r="N404" s="2"/>
      <c r="O404" s="2"/>
      <c r="P404" s="2"/>
      <c r="Q404" s="2"/>
    </row>
    <row r="405" spans="1:1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149"/>
      <c r="N405" s="2"/>
      <c r="O405" s="2"/>
      <c r="P405" s="2"/>
      <c r="Q405" s="2"/>
    </row>
    <row r="406" spans="1:1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149"/>
      <c r="N406" s="2"/>
      <c r="O406" s="2"/>
      <c r="P406" s="2"/>
      <c r="Q406" s="2"/>
    </row>
    <row r="407" spans="1:1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149"/>
      <c r="N407" s="2"/>
      <c r="O407" s="2"/>
      <c r="P407" s="2"/>
      <c r="Q407" s="2"/>
    </row>
    <row r="408" spans="1:1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149"/>
      <c r="N408" s="2"/>
      <c r="O408" s="2"/>
      <c r="P408" s="2"/>
      <c r="Q408" s="2"/>
    </row>
    <row r="409" spans="1:1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149"/>
      <c r="N409" s="2"/>
      <c r="O409" s="2"/>
      <c r="P409" s="2"/>
      <c r="Q409" s="2"/>
    </row>
    <row r="410" spans="1:1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149"/>
      <c r="N410" s="2"/>
      <c r="O410" s="2"/>
      <c r="P410" s="2"/>
      <c r="Q410" s="2"/>
    </row>
    <row r="411" spans="1:1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149"/>
      <c r="N411" s="2"/>
      <c r="O411" s="2"/>
      <c r="P411" s="2"/>
      <c r="Q411" s="2"/>
    </row>
    <row r="412" spans="1:1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149"/>
      <c r="N412" s="2"/>
      <c r="O412" s="2"/>
      <c r="P412" s="2"/>
      <c r="Q412" s="2"/>
    </row>
    <row r="413" spans="1:1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149"/>
      <c r="N413" s="2"/>
      <c r="O413" s="2"/>
      <c r="P413" s="2"/>
      <c r="Q413" s="2"/>
    </row>
    <row r="414" spans="1:1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149"/>
      <c r="N414" s="2"/>
      <c r="O414" s="2"/>
      <c r="P414" s="2"/>
      <c r="Q414" s="2"/>
    </row>
    <row r="415" spans="1:1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149"/>
      <c r="N415" s="2"/>
      <c r="O415" s="2"/>
      <c r="P415" s="2"/>
      <c r="Q415" s="2"/>
    </row>
    <row r="416" spans="1:1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149"/>
      <c r="N416" s="2"/>
      <c r="O416" s="2"/>
      <c r="P416" s="2"/>
      <c r="Q416" s="2"/>
    </row>
    <row r="417" spans="1: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149"/>
      <c r="N417" s="2"/>
      <c r="O417" s="2"/>
      <c r="P417" s="2"/>
      <c r="Q417" s="2"/>
    </row>
    <row r="418" spans="1:1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149"/>
      <c r="N418" s="2"/>
      <c r="O418" s="2"/>
      <c r="P418" s="2"/>
      <c r="Q418" s="2"/>
    </row>
    <row r="419" spans="1:1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149"/>
      <c r="N419" s="2"/>
      <c r="O419" s="2"/>
      <c r="P419" s="2"/>
      <c r="Q419" s="2"/>
    </row>
    <row r="420" spans="1:1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149"/>
      <c r="N420" s="2"/>
      <c r="O420" s="2"/>
      <c r="P420" s="2"/>
      <c r="Q420" s="2"/>
    </row>
    <row r="421" spans="1:1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149"/>
      <c r="N421" s="2"/>
      <c r="O421" s="2"/>
      <c r="P421" s="2"/>
      <c r="Q421" s="2"/>
    </row>
    <row r="422" spans="1:1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149"/>
      <c r="N422" s="2"/>
      <c r="O422" s="2"/>
      <c r="P422" s="2"/>
      <c r="Q422" s="2"/>
    </row>
    <row r="423" spans="1:1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149"/>
      <c r="N423" s="2"/>
      <c r="O423" s="2"/>
      <c r="P423" s="2"/>
      <c r="Q423" s="2"/>
    </row>
    <row r="424" spans="1:1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149"/>
      <c r="N424" s="2"/>
      <c r="O424" s="2"/>
      <c r="P424" s="2"/>
      <c r="Q424" s="2"/>
    </row>
    <row r="425" spans="1:1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149"/>
      <c r="N425" s="2"/>
      <c r="O425" s="2"/>
      <c r="P425" s="2"/>
      <c r="Q425" s="2"/>
    </row>
    <row r="426" spans="1:1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149"/>
      <c r="N426" s="2"/>
      <c r="O426" s="2"/>
      <c r="P426" s="2"/>
      <c r="Q426" s="2"/>
    </row>
    <row r="427" spans="1:1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149"/>
      <c r="N427" s="2"/>
      <c r="O427" s="2"/>
      <c r="P427" s="2"/>
      <c r="Q427" s="2"/>
    </row>
    <row r="428" spans="1:1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149"/>
      <c r="N428" s="2"/>
      <c r="O428" s="2"/>
      <c r="P428" s="2"/>
      <c r="Q428" s="2"/>
    </row>
    <row r="429" spans="1:1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149"/>
      <c r="N429" s="2"/>
      <c r="O429" s="2"/>
      <c r="P429" s="2"/>
      <c r="Q429" s="2"/>
    </row>
    <row r="430" spans="1:1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149"/>
      <c r="N430" s="2"/>
      <c r="O430" s="2"/>
      <c r="P430" s="2"/>
      <c r="Q430" s="2"/>
    </row>
    <row r="431" spans="1:1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149"/>
      <c r="N431" s="2"/>
      <c r="O431" s="2"/>
      <c r="P431" s="2"/>
      <c r="Q431" s="2"/>
    </row>
    <row r="432" spans="1:1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149"/>
      <c r="N432" s="2"/>
      <c r="O432" s="2"/>
      <c r="P432" s="2"/>
      <c r="Q432" s="2"/>
    </row>
    <row r="433" spans="1:1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149"/>
      <c r="N433" s="2"/>
      <c r="O433" s="2"/>
      <c r="P433" s="2"/>
      <c r="Q433" s="2"/>
    </row>
    <row r="434" spans="1:1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149"/>
      <c r="N434" s="2"/>
      <c r="O434" s="2"/>
      <c r="P434" s="2"/>
      <c r="Q434" s="2"/>
    </row>
    <row r="435" spans="1:1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149"/>
      <c r="N435" s="2"/>
      <c r="O435" s="2"/>
      <c r="P435" s="2"/>
      <c r="Q435" s="2"/>
    </row>
    <row r="436" spans="1:1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149"/>
      <c r="N436" s="2"/>
      <c r="O436" s="2"/>
      <c r="P436" s="2"/>
      <c r="Q436" s="2"/>
    </row>
    <row r="437" spans="1:1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149"/>
      <c r="N437" s="2"/>
      <c r="O437" s="2"/>
      <c r="P437" s="2"/>
      <c r="Q437" s="2"/>
    </row>
    <row r="438" spans="1:1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149"/>
      <c r="N438" s="2"/>
      <c r="O438" s="2"/>
      <c r="P438" s="2"/>
      <c r="Q438" s="2"/>
    </row>
    <row r="439" spans="1:1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149"/>
      <c r="N439" s="2"/>
      <c r="O439" s="2"/>
      <c r="P439" s="2"/>
      <c r="Q439" s="2"/>
    </row>
    <row r="440" spans="1:1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149"/>
      <c r="N440" s="2"/>
      <c r="O440" s="2"/>
      <c r="P440" s="2"/>
      <c r="Q440" s="2"/>
    </row>
    <row r="441" spans="1:1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149"/>
      <c r="N441" s="2"/>
      <c r="O441" s="2"/>
      <c r="P441" s="2"/>
      <c r="Q441" s="2"/>
    </row>
    <row r="442" spans="1:1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149"/>
      <c r="N442" s="2"/>
      <c r="O442" s="2"/>
      <c r="P442" s="2"/>
      <c r="Q442" s="2"/>
    </row>
    <row r="443" spans="1:1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149"/>
      <c r="N443" s="2"/>
      <c r="O443" s="2"/>
      <c r="P443" s="2"/>
      <c r="Q443" s="2"/>
    </row>
    <row r="444" spans="1:1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149"/>
      <c r="N444" s="2"/>
      <c r="O444" s="2"/>
      <c r="P444" s="2"/>
      <c r="Q444" s="2"/>
    </row>
    <row r="445" spans="1:1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149"/>
      <c r="N445" s="2"/>
      <c r="O445" s="2"/>
      <c r="P445" s="2"/>
      <c r="Q445" s="2"/>
    </row>
    <row r="446" spans="1:1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149"/>
      <c r="N446" s="2"/>
      <c r="O446" s="2"/>
      <c r="P446" s="2"/>
      <c r="Q446" s="2"/>
    </row>
    <row r="447" spans="1:1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149"/>
      <c r="N447" s="2"/>
      <c r="O447" s="2"/>
      <c r="P447" s="2"/>
      <c r="Q447" s="2"/>
    </row>
    <row r="448" spans="1:1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149"/>
      <c r="N448" s="2"/>
      <c r="O448" s="2"/>
      <c r="P448" s="2"/>
      <c r="Q448" s="2"/>
    </row>
    <row r="449" spans="1:1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149"/>
      <c r="N449" s="2"/>
      <c r="O449" s="2"/>
      <c r="P449" s="2"/>
      <c r="Q449" s="2"/>
    </row>
    <row r="450" spans="1:1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149"/>
      <c r="N450" s="2"/>
      <c r="O450" s="2"/>
      <c r="P450" s="2"/>
      <c r="Q450" s="2"/>
    </row>
    <row r="451" spans="1:1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149"/>
      <c r="N451" s="2"/>
      <c r="O451" s="2"/>
      <c r="P451" s="2"/>
      <c r="Q451" s="2"/>
    </row>
    <row r="452" spans="1:1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149"/>
      <c r="N452" s="2"/>
      <c r="O452" s="2"/>
      <c r="P452" s="2"/>
      <c r="Q452" s="2"/>
    </row>
    <row r="453" spans="1:1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149"/>
      <c r="N453" s="2"/>
      <c r="O453" s="2"/>
      <c r="P453" s="2"/>
      <c r="Q453" s="2"/>
    </row>
    <row r="454" spans="1:1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149"/>
      <c r="N454" s="2"/>
      <c r="O454" s="2"/>
      <c r="P454" s="2"/>
      <c r="Q454" s="2"/>
    </row>
    <row r="455" spans="1:1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149"/>
      <c r="N455" s="2"/>
      <c r="O455" s="2"/>
      <c r="P455" s="2"/>
      <c r="Q455" s="2"/>
    </row>
    <row r="456" spans="1:1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149"/>
      <c r="N456" s="2"/>
      <c r="O456" s="2"/>
      <c r="P456" s="2"/>
      <c r="Q456" s="2"/>
    </row>
    <row r="457" spans="1:1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149"/>
      <c r="N457" s="2"/>
      <c r="O457" s="2"/>
      <c r="P457" s="2"/>
      <c r="Q457" s="2"/>
    </row>
    <row r="458" spans="1:1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149"/>
      <c r="N458" s="2"/>
      <c r="O458" s="2"/>
      <c r="P458" s="2"/>
      <c r="Q458" s="2"/>
    </row>
    <row r="459" spans="1:1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149"/>
      <c r="N459" s="2"/>
      <c r="O459" s="2"/>
      <c r="P459" s="2"/>
      <c r="Q459" s="2"/>
    </row>
    <row r="460" spans="1:1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149"/>
      <c r="N460" s="2"/>
      <c r="O460" s="2"/>
      <c r="P460" s="2"/>
      <c r="Q460" s="2"/>
    </row>
    <row r="461" spans="1:1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149"/>
      <c r="N461" s="2"/>
      <c r="O461" s="2"/>
      <c r="P461" s="2"/>
      <c r="Q461" s="2"/>
    </row>
    <row r="462" spans="1:1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149"/>
      <c r="N462" s="2"/>
      <c r="O462" s="2"/>
      <c r="P462" s="2"/>
      <c r="Q462" s="2"/>
    </row>
    <row r="463" spans="1:1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149"/>
      <c r="N463" s="2"/>
      <c r="O463" s="2"/>
      <c r="P463" s="2"/>
      <c r="Q463" s="2"/>
    </row>
    <row r="464" spans="1:1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149"/>
      <c r="N464" s="2"/>
      <c r="O464" s="2"/>
      <c r="P464" s="2"/>
      <c r="Q464" s="2"/>
    </row>
    <row r="465" spans="1:1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149"/>
      <c r="N465" s="2"/>
      <c r="O465" s="2"/>
      <c r="P465" s="2"/>
      <c r="Q465" s="2"/>
    </row>
    <row r="466" spans="1:1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149"/>
      <c r="N466" s="2"/>
      <c r="O466" s="2"/>
      <c r="P466" s="2"/>
      <c r="Q466" s="2"/>
    </row>
    <row r="467" spans="1:1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149"/>
      <c r="N467" s="2"/>
      <c r="O467" s="2"/>
      <c r="P467" s="2"/>
      <c r="Q467" s="2"/>
    </row>
    <row r="468" spans="1:1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149"/>
      <c r="N468" s="2"/>
      <c r="O468" s="2"/>
      <c r="P468" s="2"/>
      <c r="Q468" s="2"/>
    </row>
    <row r="469" spans="1:1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149"/>
      <c r="N469" s="2"/>
      <c r="O469" s="2"/>
      <c r="P469" s="2"/>
      <c r="Q469" s="2"/>
    </row>
    <row r="470" spans="1:1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149"/>
      <c r="N470" s="2"/>
      <c r="O470" s="2"/>
      <c r="P470" s="2"/>
      <c r="Q470" s="2"/>
    </row>
    <row r="471" spans="1:1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149"/>
      <c r="N471" s="2"/>
      <c r="O471" s="2"/>
      <c r="P471" s="2"/>
      <c r="Q471" s="2"/>
    </row>
    <row r="472" spans="1:1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149"/>
      <c r="N472" s="2"/>
      <c r="O472" s="2"/>
      <c r="P472" s="2"/>
      <c r="Q472" s="2"/>
    </row>
    <row r="473" spans="1:1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149"/>
      <c r="N473" s="2"/>
      <c r="O473" s="2"/>
      <c r="P473" s="2"/>
      <c r="Q473" s="2"/>
    </row>
    <row r="474" spans="1:1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149"/>
      <c r="N474" s="2"/>
      <c r="O474" s="2"/>
      <c r="P474" s="2"/>
      <c r="Q474" s="2"/>
    </row>
    <row r="475" spans="1:1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149"/>
      <c r="N475" s="2"/>
      <c r="O475" s="2"/>
      <c r="P475" s="2"/>
      <c r="Q475" s="2"/>
    </row>
    <row r="476" spans="1:1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149"/>
      <c r="N476" s="2"/>
      <c r="O476" s="2"/>
      <c r="P476" s="2"/>
      <c r="Q476" s="2"/>
    </row>
    <row r="477" spans="1:1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149"/>
      <c r="N477" s="2"/>
      <c r="O477" s="2"/>
      <c r="P477" s="2"/>
      <c r="Q477" s="2"/>
    </row>
    <row r="478" spans="1:1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149"/>
      <c r="N478" s="2"/>
      <c r="O478" s="2"/>
      <c r="P478" s="2"/>
      <c r="Q478" s="2"/>
    </row>
    <row r="479" spans="1:1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149"/>
      <c r="N479" s="2"/>
      <c r="O479" s="2"/>
      <c r="P479" s="2"/>
      <c r="Q479" s="2"/>
    </row>
    <row r="480" spans="1:1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149"/>
      <c r="N480" s="2"/>
      <c r="O480" s="2"/>
      <c r="P480" s="2"/>
      <c r="Q480" s="2"/>
    </row>
    <row r="481" spans="1:1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149"/>
      <c r="N481" s="2"/>
      <c r="O481" s="2"/>
      <c r="P481" s="2"/>
      <c r="Q481" s="2"/>
    </row>
    <row r="482" spans="1:1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149"/>
      <c r="N482" s="2"/>
      <c r="O482" s="2"/>
      <c r="P482" s="2"/>
      <c r="Q482" s="2"/>
    </row>
    <row r="483" spans="1:1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149"/>
      <c r="N483" s="2"/>
      <c r="O483" s="2"/>
      <c r="P483" s="2"/>
      <c r="Q483" s="2"/>
    </row>
    <row r="484" spans="1:1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149"/>
      <c r="N484" s="2"/>
      <c r="O484" s="2"/>
      <c r="P484" s="2"/>
      <c r="Q484" s="2"/>
    </row>
    <row r="485" spans="1:1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149"/>
      <c r="N485" s="2"/>
      <c r="O485" s="2"/>
      <c r="P485" s="2"/>
      <c r="Q485" s="2"/>
    </row>
    <row r="486" spans="1:1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149"/>
      <c r="N486" s="2"/>
      <c r="O486" s="2"/>
      <c r="P486" s="2"/>
      <c r="Q486" s="2"/>
    </row>
    <row r="487" spans="1:1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149"/>
      <c r="N487" s="2"/>
      <c r="O487" s="2"/>
      <c r="P487" s="2"/>
      <c r="Q487" s="2"/>
    </row>
    <row r="488" spans="1:1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149"/>
      <c r="N488" s="2"/>
      <c r="O488" s="2"/>
      <c r="P488" s="2"/>
      <c r="Q488" s="2"/>
    </row>
    <row r="489" spans="1:1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149"/>
      <c r="N489" s="2"/>
      <c r="O489" s="2"/>
      <c r="P489" s="2"/>
      <c r="Q489" s="2"/>
    </row>
    <row r="490" spans="1:1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149"/>
      <c r="N490" s="2"/>
      <c r="O490" s="2"/>
      <c r="P490" s="2"/>
      <c r="Q490" s="2"/>
    </row>
    <row r="491" spans="1:1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149"/>
      <c r="N491" s="2"/>
      <c r="O491" s="2"/>
      <c r="P491" s="2"/>
      <c r="Q491" s="2"/>
    </row>
    <row r="492" spans="1:1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149"/>
      <c r="N492" s="2"/>
      <c r="O492" s="2"/>
      <c r="P492" s="2"/>
      <c r="Q492" s="2"/>
    </row>
    <row r="493" spans="1:1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149"/>
      <c r="N493" s="2"/>
      <c r="O493" s="2"/>
      <c r="P493" s="2"/>
      <c r="Q493" s="2"/>
    </row>
    <row r="494" spans="1:1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149"/>
      <c r="N494" s="2"/>
      <c r="O494" s="2"/>
      <c r="P494" s="2"/>
      <c r="Q494" s="2"/>
    </row>
    <row r="495" spans="1:1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149"/>
      <c r="N495" s="2"/>
      <c r="O495" s="2"/>
      <c r="P495" s="2"/>
      <c r="Q495" s="2"/>
    </row>
    <row r="496" spans="1:1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149"/>
      <c r="N496" s="2"/>
      <c r="O496" s="2"/>
      <c r="P496" s="2"/>
      <c r="Q496" s="2"/>
    </row>
    <row r="497" spans="1:1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149"/>
      <c r="N497" s="2"/>
      <c r="O497" s="2"/>
      <c r="P497" s="2"/>
      <c r="Q497" s="2"/>
    </row>
    <row r="498" spans="1:1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149"/>
      <c r="N498" s="2"/>
      <c r="O498" s="2"/>
      <c r="P498" s="2"/>
      <c r="Q498" s="2"/>
    </row>
    <row r="499" spans="1:1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149"/>
      <c r="N499" s="2"/>
      <c r="O499" s="2"/>
      <c r="P499" s="2"/>
      <c r="Q499" s="2"/>
    </row>
    <row r="500" spans="1:1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149"/>
      <c r="N500" s="2"/>
      <c r="O500" s="2"/>
      <c r="P500" s="2"/>
      <c r="Q500" s="2"/>
    </row>
    <row r="501" spans="1:1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149"/>
      <c r="N501" s="2"/>
      <c r="O501" s="2"/>
      <c r="P501" s="2"/>
      <c r="Q501" s="2"/>
    </row>
  </sheetData>
  <mergeCells count="3">
    <mergeCell ref="B1:F1"/>
    <mergeCell ref="G1:H1"/>
    <mergeCell ref="I1:Q1"/>
  </mergeCells>
  <pageMargins left="0.7" right="0.7" top="0.78740157499999996" bottom="0.78740157499999996" header="0.3" footer="0.3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G102"/>
  <sheetViews>
    <sheetView workbookViewId="0">
      <selection activeCell="Z17" sqref="Z17"/>
    </sheetView>
  </sheetViews>
  <sheetFormatPr baseColWidth="10" defaultRowHeight="15"/>
  <cols>
    <col min="1" max="3" width="11.42578125" style="14"/>
    <col min="4" max="4" width="15.5703125" style="14" customWidth="1"/>
    <col min="5" max="5" width="11.42578125" style="14"/>
    <col min="6" max="6" width="15.5703125" style="14" customWidth="1"/>
    <col min="7" max="8" width="11.42578125" style="14"/>
    <col min="9" max="10" width="15.140625" style="14" customWidth="1"/>
    <col min="11" max="11" width="11.42578125" style="14"/>
    <col min="12" max="12" width="11.42578125" style="38"/>
    <col min="13" max="13" width="11.42578125" style="82"/>
    <col min="14" max="14" width="11.42578125" style="14"/>
    <col min="15" max="15" width="12.85546875" style="14" customWidth="1"/>
    <col min="16" max="16" width="11.42578125" style="14"/>
    <col min="17" max="17" width="10.7109375" style="14" customWidth="1"/>
    <col min="18" max="18" width="13.5703125" style="14" customWidth="1"/>
    <col min="19" max="19" width="11.42578125" style="14"/>
    <col min="20" max="20" width="15.7109375" style="148" customWidth="1"/>
    <col min="21" max="21" width="11.42578125" style="14" customWidth="1"/>
    <col min="22" max="16384" width="11.42578125" style="14"/>
  </cols>
  <sheetData>
    <row r="1" spans="1:33" ht="15" customHeight="1">
      <c r="A1" s="22"/>
      <c r="B1" s="164" t="s">
        <v>334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6"/>
      <c r="N1" s="167" t="s">
        <v>336</v>
      </c>
      <c r="O1" s="169"/>
      <c r="P1" s="164" t="s">
        <v>207</v>
      </c>
      <c r="Q1" s="165"/>
      <c r="R1" s="165"/>
      <c r="S1" s="165"/>
      <c r="T1" s="165"/>
      <c r="U1" s="165"/>
      <c r="V1" s="165"/>
      <c r="W1" s="165"/>
      <c r="X1" s="166"/>
      <c r="Y1" s="85"/>
      <c r="Z1" s="85"/>
      <c r="AA1" s="85"/>
      <c r="AB1" s="85"/>
      <c r="AC1" s="85"/>
      <c r="AD1" s="169"/>
      <c r="AE1" s="169"/>
      <c r="AF1" s="2"/>
      <c r="AG1" s="2"/>
    </row>
    <row r="2" spans="1:33">
      <c r="A2" s="26" t="s">
        <v>9</v>
      </c>
      <c r="B2" s="15" t="s">
        <v>2</v>
      </c>
      <c r="C2" s="6" t="s">
        <v>7</v>
      </c>
      <c r="D2" s="6" t="s">
        <v>289</v>
      </c>
      <c r="E2" s="6" t="s">
        <v>290</v>
      </c>
      <c r="F2" s="6" t="s">
        <v>3</v>
      </c>
      <c r="G2" s="6" t="s">
        <v>8</v>
      </c>
      <c r="H2" s="6" t="s">
        <v>291</v>
      </c>
      <c r="I2" s="6" t="s">
        <v>6</v>
      </c>
      <c r="J2" s="6" t="s">
        <v>292</v>
      </c>
      <c r="K2" s="6" t="s">
        <v>293</v>
      </c>
      <c r="L2" s="98" t="s">
        <v>4</v>
      </c>
      <c r="M2" s="6" t="s">
        <v>335</v>
      </c>
      <c r="N2" s="93" t="s">
        <v>5</v>
      </c>
      <c r="O2" s="84" t="s">
        <v>337</v>
      </c>
      <c r="P2" s="49" t="s">
        <v>208</v>
      </c>
      <c r="Q2" s="50" t="s">
        <v>0</v>
      </c>
      <c r="R2" s="54" t="s">
        <v>333</v>
      </c>
      <c r="S2" s="50" t="s">
        <v>0</v>
      </c>
      <c r="T2" s="152" t="s">
        <v>209</v>
      </c>
      <c r="U2" s="50" t="s">
        <v>0</v>
      </c>
      <c r="V2" s="6" t="s">
        <v>210</v>
      </c>
      <c r="W2" s="50" t="s">
        <v>0</v>
      </c>
      <c r="X2" s="88" t="s">
        <v>1</v>
      </c>
      <c r="Y2" s="79"/>
      <c r="Z2" s="79"/>
      <c r="AA2" s="79"/>
      <c r="AB2" s="79"/>
      <c r="AC2" s="79"/>
      <c r="AD2" s="169"/>
      <c r="AE2" s="169"/>
      <c r="AF2" s="2"/>
      <c r="AG2" s="2"/>
    </row>
    <row r="3" spans="1:33">
      <c r="A3" s="22"/>
      <c r="B3" s="51"/>
      <c r="C3" s="104"/>
      <c r="D3" s="79"/>
      <c r="E3" s="79"/>
      <c r="F3" s="79"/>
      <c r="G3" s="79"/>
      <c r="H3" s="79"/>
      <c r="I3" s="79"/>
      <c r="J3" s="17"/>
      <c r="K3" s="17"/>
      <c r="L3" s="144"/>
      <c r="M3" s="103"/>
      <c r="N3" s="134"/>
      <c r="O3" s="103"/>
      <c r="P3" s="17"/>
      <c r="Q3" s="17"/>
      <c r="R3" s="111"/>
      <c r="S3" s="17"/>
      <c r="T3" s="111"/>
      <c r="U3" s="43"/>
      <c r="V3" s="17"/>
      <c r="W3" s="72"/>
      <c r="X3" s="97"/>
      <c r="Y3" s="79"/>
      <c r="Z3" s="34"/>
      <c r="AA3" s="79"/>
      <c r="AB3" s="79"/>
      <c r="AC3" s="79"/>
      <c r="AD3" s="79"/>
      <c r="AE3" s="79"/>
    </row>
    <row r="4" spans="1:33">
      <c r="A4" s="22" t="s">
        <v>211</v>
      </c>
      <c r="B4" s="138">
        <v>0</v>
      </c>
      <c r="C4" s="138">
        <v>0</v>
      </c>
      <c r="D4" s="138">
        <v>0</v>
      </c>
      <c r="E4" s="138">
        <v>0</v>
      </c>
      <c r="F4" s="138">
        <v>0</v>
      </c>
      <c r="G4" s="138">
        <v>1</v>
      </c>
      <c r="H4" s="138">
        <v>0</v>
      </c>
      <c r="I4" s="138">
        <v>0</v>
      </c>
      <c r="J4" s="138">
        <v>0</v>
      </c>
      <c r="K4" s="138">
        <v>0</v>
      </c>
      <c r="L4" s="145">
        <v>0</v>
      </c>
      <c r="M4" s="20">
        <v>4.9616672231019676E-2</v>
      </c>
      <c r="N4" s="95">
        <v>0.64964</v>
      </c>
      <c r="O4" s="20">
        <v>7.6375642249583889E-2</v>
      </c>
      <c r="P4" s="36">
        <v>0</v>
      </c>
      <c r="Q4" s="9"/>
      <c r="R4" s="8">
        <v>34.952964539848438</v>
      </c>
      <c r="S4" s="9">
        <v>0.23025295178708977</v>
      </c>
      <c r="T4" s="44">
        <v>1.183072389512192</v>
      </c>
      <c r="U4" s="9">
        <f>S4/$R$83</f>
        <v>7.7934994484496175E-3</v>
      </c>
      <c r="V4" s="8">
        <v>0.9867133147996624</v>
      </c>
      <c r="W4" s="37">
        <v>2.4535228136475305E-3</v>
      </c>
      <c r="X4" s="29">
        <v>0.999961353</v>
      </c>
      <c r="Y4" s="2"/>
      <c r="Z4" s="2"/>
    </row>
    <row r="5" spans="1:33">
      <c r="A5" s="22" t="s">
        <v>212</v>
      </c>
      <c r="B5" s="138">
        <v>0</v>
      </c>
      <c r="C5" s="138">
        <v>0</v>
      </c>
      <c r="D5" s="138">
        <v>0</v>
      </c>
      <c r="E5" s="138">
        <v>0</v>
      </c>
      <c r="F5" s="139">
        <v>0.27406861906119701</v>
      </c>
      <c r="G5" s="139">
        <v>0.45186276187760605</v>
      </c>
      <c r="H5" s="139">
        <v>0.27406861906119701</v>
      </c>
      <c r="I5" s="138">
        <v>0</v>
      </c>
      <c r="J5" s="138">
        <v>0</v>
      </c>
      <c r="K5" s="138">
        <v>0</v>
      </c>
      <c r="L5" s="145">
        <v>0</v>
      </c>
      <c r="M5" s="20">
        <v>5.0304676515928598E-2</v>
      </c>
      <c r="N5" s="95">
        <v>0.65774299999999997</v>
      </c>
      <c r="O5" s="20">
        <v>7.6480747823889569E-2</v>
      </c>
      <c r="P5" s="36">
        <v>0</v>
      </c>
      <c r="Q5" s="37"/>
      <c r="R5" s="8">
        <v>34.374116583901269</v>
      </c>
      <c r="S5" s="9">
        <v>0.20801605595222009</v>
      </c>
      <c r="T5" s="44">
        <v>1.1634798014893384</v>
      </c>
      <c r="U5" s="9">
        <f t="shared" ref="U5:U68" si="0">S5/$R$83</f>
        <v>7.0408348937535349E-3</v>
      </c>
      <c r="V5" s="8">
        <v>0.98763405191630527</v>
      </c>
      <c r="W5" s="37">
        <v>2.2435611179032534E-3</v>
      </c>
      <c r="X5" s="29">
        <v>0.99996775100000002</v>
      </c>
      <c r="Y5" s="24"/>
      <c r="Z5" s="2"/>
    </row>
    <row r="6" spans="1:33">
      <c r="A6" s="22" t="s">
        <v>213</v>
      </c>
      <c r="B6" s="138">
        <v>0</v>
      </c>
      <c r="C6" s="138">
        <v>0</v>
      </c>
      <c r="D6" s="138">
        <v>0</v>
      </c>
      <c r="E6" s="139">
        <v>0.12706837889786424</v>
      </c>
      <c r="F6" s="139">
        <v>0.23153368212494305</v>
      </c>
      <c r="G6" s="139">
        <v>0.28279587795438549</v>
      </c>
      <c r="H6" s="139">
        <v>0.23153368212494305</v>
      </c>
      <c r="I6" s="139">
        <v>0.12706837889786424</v>
      </c>
      <c r="J6" s="138">
        <v>0</v>
      </c>
      <c r="K6" s="138">
        <v>0</v>
      </c>
      <c r="L6" s="145">
        <v>0</v>
      </c>
      <c r="M6" s="20">
        <v>5.0428156587224375E-2</v>
      </c>
      <c r="N6" s="95">
        <v>0.65897700000000003</v>
      </c>
      <c r="O6" s="20">
        <v>7.6524911472212798E-2</v>
      </c>
      <c r="P6" s="36">
        <v>0</v>
      </c>
      <c r="Q6" s="37"/>
      <c r="R6" s="8">
        <v>33.476278339717716</v>
      </c>
      <c r="S6" s="9">
        <v>0.26893731121644437</v>
      </c>
      <c r="T6" s="44">
        <v>1.1330901721424287</v>
      </c>
      <c r="U6" s="9">
        <f t="shared" si="0"/>
        <v>9.1028704316936469E-3</v>
      </c>
      <c r="V6" s="8">
        <v>0.98672795217600173</v>
      </c>
      <c r="W6" s="37">
        <v>2.9487371238077686E-3</v>
      </c>
      <c r="X6" s="114">
        <v>0.99994414200000004</v>
      </c>
      <c r="Y6" s="24"/>
      <c r="Z6" s="2"/>
    </row>
    <row r="7" spans="1:33">
      <c r="A7" s="22" t="s">
        <v>214</v>
      </c>
      <c r="B7" s="138">
        <v>0</v>
      </c>
      <c r="C7" s="138">
        <v>0</v>
      </c>
      <c r="D7" s="139">
        <v>7.8412387956752899E-2</v>
      </c>
      <c r="E7" s="139">
        <v>0.1339807603601984</v>
      </c>
      <c r="F7" s="139">
        <v>0.18477239709263499</v>
      </c>
      <c r="G7" s="139">
        <v>0.20566890918082734</v>
      </c>
      <c r="H7" s="139">
        <v>0.18477239709263499</v>
      </c>
      <c r="I7" s="139">
        <v>0.1339807603601984</v>
      </c>
      <c r="J7" s="139">
        <v>7.8412387956752899E-2</v>
      </c>
      <c r="K7" s="138">
        <v>0</v>
      </c>
      <c r="L7" s="145">
        <v>0</v>
      </c>
      <c r="M7" s="20">
        <v>5.0523840704803855E-2</v>
      </c>
      <c r="N7" s="95">
        <v>0.67384100000000002</v>
      </c>
      <c r="O7" s="20">
        <v>7.4978875884376073E-2</v>
      </c>
      <c r="P7" s="36">
        <v>0</v>
      </c>
      <c r="Q7" s="9"/>
      <c r="R7" s="8">
        <v>34.374116583901298</v>
      </c>
      <c r="S7" s="9">
        <v>0.20801605595222009</v>
      </c>
      <c r="T7" s="44">
        <v>1.1634798014893393</v>
      </c>
      <c r="U7" s="9">
        <f t="shared" si="0"/>
        <v>7.0408348937535349E-3</v>
      </c>
      <c r="V7" s="8">
        <v>0.98763405191630527</v>
      </c>
      <c r="W7" s="37">
        <v>2.2435611179032534E-3</v>
      </c>
      <c r="X7" s="29">
        <v>0.99996775100000002</v>
      </c>
      <c r="Y7" s="24"/>
      <c r="Z7" s="2"/>
    </row>
    <row r="8" spans="1:33">
      <c r="A8" s="22" t="s">
        <v>215</v>
      </c>
      <c r="B8" s="138">
        <v>0</v>
      </c>
      <c r="C8" s="139">
        <v>5.5609117091689642E-2</v>
      </c>
      <c r="D8" s="139">
        <v>8.8678177307894804E-2</v>
      </c>
      <c r="E8" s="139">
        <v>0.12376036608488529</v>
      </c>
      <c r="F8" s="139">
        <v>0.15116125248699125</v>
      </c>
      <c r="G8" s="139">
        <v>0.16158217405707809</v>
      </c>
      <c r="H8" s="139">
        <v>0.15116125248699125</v>
      </c>
      <c r="I8" s="139">
        <v>0.12376036608488529</v>
      </c>
      <c r="J8" s="139">
        <v>8.8678177307894804E-2</v>
      </c>
      <c r="K8" s="139">
        <v>5.5609117091689642E-2</v>
      </c>
      <c r="L8" s="145">
        <v>0</v>
      </c>
      <c r="M8" s="20">
        <v>4.9943641196198214E-2</v>
      </c>
      <c r="N8" s="95">
        <v>0.68137199999999998</v>
      </c>
      <c r="O8" s="20">
        <v>7.3298640384691791E-2</v>
      </c>
      <c r="P8" s="36">
        <v>0</v>
      </c>
      <c r="Q8" s="9"/>
      <c r="R8" s="8">
        <v>33.808160118021384</v>
      </c>
      <c r="S8" s="9">
        <v>0.20819522324121875</v>
      </c>
      <c r="T8" s="44">
        <v>1.1443235588855087</v>
      </c>
      <c r="U8" s="9">
        <f t="shared" si="0"/>
        <v>7.0468992684212806E-3</v>
      </c>
      <c r="V8" s="8">
        <v>0.98730099145633099</v>
      </c>
      <c r="W8" s="37">
        <v>2.269733164030049E-3</v>
      </c>
      <c r="X8" s="29">
        <v>0.99996696399999996</v>
      </c>
      <c r="Y8" s="24"/>
      <c r="Z8" s="2"/>
    </row>
    <row r="9" spans="1:33">
      <c r="A9" s="26" t="s">
        <v>216</v>
      </c>
      <c r="B9" s="140">
        <v>4.2709286193943034E-2</v>
      </c>
      <c r="C9" s="141">
        <v>6.4296633964176231E-2</v>
      </c>
      <c r="D9" s="141">
        <v>8.8383835724713825E-2</v>
      </c>
      <c r="E9" s="141">
        <v>0.11093692831102252</v>
      </c>
      <c r="F9" s="141">
        <v>0.12714465611213471</v>
      </c>
      <c r="G9" s="141">
        <v>0.13305731938801943</v>
      </c>
      <c r="H9" s="141">
        <v>0.12714465611213471</v>
      </c>
      <c r="I9" s="141">
        <v>0.11093692831102252</v>
      </c>
      <c r="J9" s="141">
        <v>8.8383835724713825E-2</v>
      </c>
      <c r="K9" s="141">
        <v>6.4296633964176231E-2</v>
      </c>
      <c r="L9" s="146">
        <v>4.2709286193943034E-2</v>
      </c>
      <c r="M9" s="23">
        <v>5.1005066736653365E-2</v>
      </c>
      <c r="N9" s="96">
        <v>0.70941200000000004</v>
      </c>
      <c r="O9" s="23">
        <v>7.1897665583121467E-2</v>
      </c>
      <c r="P9" s="31">
        <v>0</v>
      </c>
      <c r="Q9" s="33"/>
      <c r="R9" s="12">
        <v>33.586717272215303</v>
      </c>
      <c r="S9" s="13">
        <v>0.2160537512177291</v>
      </c>
      <c r="T9" s="55">
        <v>1.1368282599837658</v>
      </c>
      <c r="U9" s="13">
        <f t="shared" si="0"/>
        <v>7.3128912262885211E-3</v>
      </c>
      <c r="V9" s="12">
        <v>0.98752682153617377</v>
      </c>
      <c r="W9" s="33">
        <v>2.3662439920235493E-3</v>
      </c>
      <c r="X9" s="30">
        <v>0.99996410899999999</v>
      </c>
      <c r="Y9" s="24"/>
      <c r="Z9" s="2"/>
    </row>
    <row r="10" spans="1:33">
      <c r="A10" s="22" t="s">
        <v>217</v>
      </c>
      <c r="B10" s="138">
        <v>0</v>
      </c>
      <c r="C10" s="138">
        <v>0</v>
      </c>
      <c r="D10" s="138">
        <v>0</v>
      </c>
      <c r="E10" s="138">
        <v>0</v>
      </c>
      <c r="F10" s="138">
        <v>0</v>
      </c>
      <c r="G10" s="138">
        <v>1</v>
      </c>
      <c r="H10" s="138">
        <v>0</v>
      </c>
      <c r="I10" s="138">
        <v>0</v>
      </c>
      <c r="J10" s="138">
        <v>0</v>
      </c>
      <c r="K10" s="138">
        <v>0</v>
      </c>
      <c r="L10" s="145">
        <v>0</v>
      </c>
      <c r="M10" s="20">
        <v>0.10051342363711326</v>
      </c>
      <c r="N10" s="95">
        <v>0.64964</v>
      </c>
      <c r="O10" s="20">
        <v>0.15472172839897982</v>
      </c>
      <c r="P10" s="36">
        <v>0</v>
      </c>
      <c r="Q10" s="37"/>
      <c r="R10" s="8">
        <v>41.782043161211988</v>
      </c>
      <c r="S10" s="9">
        <v>0.11555733737011718</v>
      </c>
      <c r="T10" s="44">
        <v>1.4142200037161983</v>
      </c>
      <c r="U10" s="9">
        <f t="shared" si="0"/>
        <v>3.9113333317484563E-3</v>
      </c>
      <c r="V10" s="8">
        <v>0.98856685930804633</v>
      </c>
      <c r="W10" s="37">
        <v>1.1394592617209166E-3</v>
      </c>
      <c r="X10" s="29">
        <v>0.99999168900000002</v>
      </c>
      <c r="Y10" s="24"/>
      <c r="Z10" s="2"/>
    </row>
    <row r="11" spans="1:33">
      <c r="A11" s="22" t="s">
        <v>218</v>
      </c>
      <c r="B11" s="138">
        <v>0</v>
      </c>
      <c r="C11" s="138">
        <v>0</v>
      </c>
      <c r="D11" s="138">
        <v>0</v>
      </c>
      <c r="E11" s="138">
        <v>0</v>
      </c>
      <c r="F11" s="139">
        <v>0.27406861906119701</v>
      </c>
      <c r="G11" s="139">
        <v>0.45186276187760605</v>
      </c>
      <c r="H11" s="139">
        <v>0.27406861906119701</v>
      </c>
      <c r="I11" s="138">
        <v>0</v>
      </c>
      <c r="J11" s="138">
        <v>0</v>
      </c>
      <c r="K11" s="138">
        <v>0</v>
      </c>
      <c r="L11" s="145">
        <v>0</v>
      </c>
      <c r="M11" s="20">
        <v>0.10028868938235377</v>
      </c>
      <c r="N11" s="95">
        <v>0.65774299999999997</v>
      </c>
      <c r="O11" s="20">
        <v>0.15247397445864688</v>
      </c>
      <c r="P11" s="36">
        <v>0</v>
      </c>
      <c r="Q11" s="9"/>
      <c r="R11" s="8">
        <v>41.23849593623445</v>
      </c>
      <c r="S11" s="9">
        <v>0.38564905290502199</v>
      </c>
      <c r="T11" s="44">
        <v>1.3958222591262144</v>
      </c>
      <c r="U11" s="9">
        <f t="shared" si="0"/>
        <v>1.3053277527098034E-2</v>
      </c>
      <c r="V11" s="8">
        <v>0.98424740311183523</v>
      </c>
      <c r="W11" s="37">
        <v>3.8175817349940955E-3</v>
      </c>
      <c r="X11" s="114">
        <v>0.99990597299999995</v>
      </c>
      <c r="Y11" s="24"/>
      <c r="Z11" s="2"/>
    </row>
    <row r="12" spans="1:33">
      <c r="A12" s="22" t="s">
        <v>219</v>
      </c>
      <c r="B12" s="138">
        <v>0</v>
      </c>
      <c r="C12" s="138">
        <v>0</v>
      </c>
      <c r="D12" s="138">
        <v>0</v>
      </c>
      <c r="E12" s="139">
        <v>0.12706837889786424</v>
      </c>
      <c r="F12" s="139">
        <v>0.23153368212494305</v>
      </c>
      <c r="G12" s="139">
        <v>0.28279587795438549</v>
      </c>
      <c r="H12" s="139">
        <v>0.23153368212494305</v>
      </c>
      <c r="I12" s="139">
        <v>0.12706837889786424</v>
      </c>
      <c r="J12" s="138">
        <v>0</v>
      </c>
      <c r="K12" s="138">
        <v>0</v>
      </c>
      <c r="L12" s="145">
        <v>0</v>
      </c>
      <c r="M12" s="20">
        <v>0.10060359960859479</v>
      </c>
      <c r="N12" s="95">
        <v>0.65897700000000003</v>
      </c>
      <c r="O12" s="20">
        <v>0.15266632918689846</v>
      </c>
      <c r="P12" s="36">
        <v>0</v>
      </c>
      <c r="Q12" s="9"/>
      <c r="R12" s="8">
        <v>41.181903096739397</v>
      </c>
      <c r="S12" s="9">
        <v>0.24584103759617576</v>
      </c>
      <c r="T12" s="44">
        <v>1.3939067298790639</v>
      </c>
      <c r="U12" s="9">
        <f t="shared" si="0"/>
        <v>8.3211180401445133E-3</v>
      </c>
      <c r="V12" s="8">
        <v>0.98657101491639321</v>
      </c>
      <c r="W12" s="37">
        <v>2.5313338798939708E-3</v>
      </c>
      <c r="X12" s="29">
        <v>0.99995881600000003</v>
      </c>
      <c r="Y12" s="24"/>
      <c r="Z12" s="2"/>
    </row>
    <row r="13" spans="1:33">
      <c r="A13" s="22" t="s">
        <v>220</v>
      </c>
      <c r="B13" s="138">
        <v>0</v>
      </c>
      <c r="C13" s="138">
        <v>0</v>
      </c>
      <c r="D13" s="139">
        <v>7.8412387956752899E-2</v>
      </c>
      <c r="E13" s="139">
        <v>0.1339807603601984</v>
      </c>
      <c r="F13" s="139">
        <v>0.18477239709263499</v>
      </c>
      <c r="G13" s="139">
        <v>0.20566890918082734</v>
      </c>
      <c r="H13" s="139">
        <v>0.18477239709263499</v>
      </c>
      <c r="I13" s="139">
        <v>0.1339807603601984</v>
      </c>
      <c r="J13" s="139">
        <v>7.8412387956752899E-2</v>
      </c>
      <c r="K13" s="138">
        <v>0</v>
      </c>
      <c r="L13" s="145">
        <v>0</v>
      </c>
      <c r="M13" s="20">
        <v>0.10108293331526309</v>
      </c>
      <c r="N13" s="95">
        <v>0.67384100000000002</v>
      </c>
      <c r="O13" s="20">
        <v>0.15001006664074032</v>
      </c>
      <c r="P13" s="36">
        <v>0</v>
      </c>
      <c r="Q13" s="9"/>
      <c r="R13" s="8">
        <v>41.500047543596772</v>
      </c>
      <c r="S13" s="9">
        <v>0.59239442777347429</v>
      </c>
      <c r="T13" s="44">
        <v>1.4046751415405265</v>
      </c>
      <c r="U13" s="9">
        <f t="shared" si="0"/>
        <v>2.005110297298722E-2</v>
      </c>
      <c r="V13" s="8">
        <v>0.98280392469918987</v>
      </c>
      <c r="W13" s="37">
        <v>5.8325884682447681E-3</v>
      </c>
      <c r="X13" s="114">
        <v>0.99978013600000004</v>
      </c>
      <c r="Y13" s="24"/>
      <c r="Z13" s="2"/>
      <c r="AB13" s="2"/>
    </row>
    <row r="14" spans="1:33">
      <c r="A14" s="22" t="s">
        <v>221</v>
      </c>
      <c r="B14" s="138">
        <v>0</v>
      </c>
      <c r="C14" s="139">
        <v>5.5609117091689642E-2</v>
      </c>
      <c r="D14" s="139">
        <v>8.8678177307894804E-2</v>
      </c>
      <c r="E14" s="139">
        <v>0.12376036608488529</v>
      </c>
      <c r="F14" s="139">
        <v>0.15116125248699125</v>
      </c>
      <c r="G14" s="139">
        <v>0.16158217405707809</v>
      </c>
      <c r="H14" s="139">
        <v>0.15116125248699125</v>
      </c>
      <c r="I14" s="139">
        <v>0.12376036608488529</v>
      </c>
      <c r="J14" s="139">
        <v>8.8678177307894804E-2</v>
      </c>
      <c r="K14" s="139">
        <v>5.5609117091689642E-2</v>
      </c>
      <c r="L14" s="145">
        <v>0</v>
      </c>
      <c r="M14" s="20">
        <v>0.10023877892940851</v>
      </c>
      <c r="N14" s="95">
        <v>0.68137199999999998</v>
      </c>
      <c r="O14" s="20">
        <v>0.14711314660627162</v>
      </c>
      <c r="P14" s="36">
        <v>0</v>
      </c>
      <c r="Q14" s="9"/>
      <c r="R14" s="8">
        <v>41.220315324755347</v>
      </c>
      <c r="S14" s="9">
        <v>0.19765255593501971</v>
      </c>
      <c r="T14" s="44">
        <v>1.3952068898793268</v>
      </c>
      <c r="U14" s="9">
        <f t="shared" si="0"/>
        <v>6.690055756977285E-3</v>
      </c>
      <c r="V14" s="8">
        <v>0.98681772717922656</v>
      </c>
      <c r="W14" s="37">
        <v>1.9627134398283266E-3</v>
      </c>
      <c r="X14" s="29">
        <v>0.99997526000000003</v>
      </c>
      <c r="Y14" s="24"/>
      <c r="Z14" s="2"/>
    </row>
    <row r="15" spans="1:33">
      <c r="A15" s="26" t="s">
        <v>222</v>
      </c>
      <c r="B15" s="140">
        <v>4.2709286193943034E-2</v>
      </c>
      <c r="C15" s="141">
        <v>6.4296633964176231E-2</v>
      </c>
      <c r="D15" s="141">
        <v>8.8383835724713825E-2</v>
      </c>
      <c r="E15" s="141">
        <v>0.11093692831102252</v>
      </c>
      <c r="F15" s="141">
        <v>0.12714465611213471</v>
      </c>
      <c r="G15" s="141">
        <v>0.13305731938801943</v>
      </c>
      <c r="H15" s="141">
        <v>0.12714465611213471</v>
      </c>
      <c r="I15" s="141">
        <v>0.11093692831102252</v>
      </c>
      <c r="J15" s="141">
        <v>8.8383835724713825E-2</v>
      </c>
      <c r="K15" s="141">
        <v>6.4296633964176231E-2</v>
      </c>
      <c r="L15" s="146">
        <v>4.2709286193943034E-2</v>
      </c>
      <c r="M15" s="23">
        <v>0.10051342363711327</v>
      </c>
      <c r="N15" s="96">
        <v>0.70941200000000004</v>
      </c>
      <c r="O15" s="23">
        <v>0.14168554188132321</v>
      </c>
      <c r="P15" s="31">
        <v>0</v>
      </c>
      <c r="Q15" s="13"/>
      <c r="R15" s="12">
        <v>40.433726891040166</v>
      </c>
      <c r="S15" s="13">
        <v>0.1680197537570621</v>
      </c>
      <c r="T15" s="55">
        <v>1.3685827946104649</v>
      </c>
      <c r="U15" s="13">
        <f t="shared" si="0"/>
        <v>5.6870578555932557E-3</v>
      </c>
      <c r="V15" s="12">
        <v>0.98874187781873235</v>
      </c>
      <c r="W15" s="33">
        <v>1.6931551798537233E-3</v>
      </c>
      <c r="X15" s="30">
        <v>0.99998167400000004</v>
      </c>
      <c r="Y15" s="24"/>
      <c r="Z15" s="2"/>
    </row>
    <row r="16" spans="1:33">
      <c r="A16" s="22" t="s">
        <v>223</v>
      </c>
      <c r="B16" s="138">
        <v>0</v>
      </c>
      <c r="C16" s="138">
        <v>0</v>
      </c>
      <c r="D16" s="138">
        <v>0</v>
      </c>
      <c r="E16" s="138">
        <v>0</v>
      </c>
      <c r="F16" s="138">
        <v>0</v>
      </c>
      <c r="G16" s="138">
        <v>1</v>
      </c>
      <c r="H16" s="138">
        <v>0</v>
      </c>
      <c r="I16" s="138">
        <v>0</v>
      </c>
      <c r="J16" s="138">
        <v>0</v>
      </c>
      <c r="K16" s="138">
        <v>0</v>
      </c>
      <c r="L16" s="145">
        <v>0</v>
      </c>
      <c r="M16" s="20">
        <v>0.20039596415793678</v>
      </c>
      <c r="N16" s="95">
        <v>0.64964</v>
      </c>
      <c r="O16" s="20">
        <v>0.30847232953318265</v>
      </c>
      <c r="P16" s="36">
        <v>0</v>
      </c>
      <c r="Q16" s="37"/>
      <c r="R16" s="8">
        <v>68.663740258827005</v>
      </c>
      <c r="S16" s="9">
        <v>0.24185105292333872</v>
      </c>
      <c r="T16" s="44">
        <v>2.324099724595412</v>
      </c>
      <c r="U16" s="9">
        <f t="shared" si="0"/>
        <v>8.1860668145001536E-3</v>
      </c>
      <c r="V16" s="8">
        <v>0.98493236599778033</v>
      </c>
      <c r="W16" s="37">
        <v>1.8435678658194443E-3</v>
      </c>
      <c r="X16" s="29">
        <v>0.999978111</v>
      </c>
      <c r="Y16" s="24"/>
      <c r="Z16" s="2"/>
    </row>
    <row r="17" spans="1:26">
      <c r="A17" s="22" t="s">
        <v>224</v>
      </c>
      <c r="B17" s="138">
        <v>0</v>
      </c>
      <c r="C17" s="138">
        <v>0</v>
      </c>
      <c r="D17" s="138">
        <v>0</v>
      </c>
      <c r="E17" s="138">
        <v>0</v>
      </c>
      <c r="F17" s="139">
        <v>0.27406861906119701</v>
      </c>
      <c r="G17" s="139">
        <v>0.45186276187760605</v>
      </c>
      <c r="H17" s="139">
        <v>0.27406861906119701</v>
      </c>
      <c r="I17" s="138">
        <v>0</v>
      </c>
      <c r="J17" s="138">
        <v>0</v>
      </c>
      <c r="K17" s="138">
        <v>0</v>
      </c>
      <c r="L17" s="145">
        <v>0</v>
      </c>
      <c r="M17" s="20">
        <v>0.19986396670654552</v>
      </c>
      <c r="N17" s="95">
        <v>0.65774299999999997</v>
      </c>
      <c r="O17" s="20">
        <v>0.3038633124283277</v>
      </c>
      <c r="P17" s="36">
        <v>0</v>
      </c>
      <c r="Q17" s="37"/>
      <c r="R17" s="8">
        <v>64.126950406163743</v>
      </c>
      <c r="S17" s="9">
        <v>0.32570070918651389</v>
      </c>
      <c r="T17" s="44">
        <v>2.1705404805551565</v>
      </c>
      <c r="U17" s="9">
        <f t="shared" si="0"/>
        <v>1.1024172666207139E-2</v>
      </c>
      <c r="V17" s="8">
        <v>0.9846038459653057</v>
      </c>
      <c r="W17" s="37">
        <v>2.5846688701902233E-3</v>
      </c>
      <c r="X17" s="29">
        <v>0.99995694099999999</v>
      </c>
      <c r="Y17" s="24"/>
      <c r="Z17" s="2"/>
    </row>
    <row r="18" spans="1:26">
      <c r="A18" s="22" t="s">
        <v>225</v>
      </c>
      <c r="B18" s="138">
        <v>0</v>
      </c>
      <c r="C18" s="138">
        <v>0</v>
      </c>
      <c r="D18" s="138">
        <v>0</v>
      </c>
      <c r="E18" s="139">
        <v>0.12706837889786424</v>
      </c>
      <c r="F18" s="139">
        <v>0.23153368212494305</v>
      </c>
      <c r="G18" s="139">
        <v>0.28279587795438549</v>
      </c>
      <c r="H18" s="139">
        <v>0.23153368212494305</v>
      </c>
      <c r="I18" s="139">
        <v>0.12706837889786424</v>
      </c>
      <c r="J18" s="138">
        <v>0</v>
      </c>
      <c r="K18" s="138">
        <v>0</v>
      </c>
      <c r="L18" s="145">
        <v>0</v>
      </c>
      <c r="M18" s="20">
        <v>0.2000584798375096</v>
      </c>
      <c r="N18" s="95">
        <v>0.65897700000000003</v>
      </c>
      <c r="O18" s="20">
        <v>0.30358947252712853</v>
      </c>
      <c r="P18" s="36">
        <v>0</v>
      </c>
      <c r="Q18" s="9"/>
      <c r="R18" s="8">
        <v>65.34280453250453</v>
      </c>
      <c r="S18" s="9">
        <v>0.27763247044682615</v>
      </c>
      <c r="T18" s="44">
        <v>2.2116941699627701</v>
      </c>
      <c r="U18" s="9">
        <f t="shared" si="0"/>
        <v>9.3971803119371079E-3</v>
      </c>
      <c r="V18" s="8">
        <v>0.98499958536523424</v>
      </c>
      <c r="W18" s="37">
        <v>2.1795689051937205E-3</v>
      </c>
      <c r="X18" s="29">
        <v>0.99996939600000001</v>
      </c>
      <c r="Y18" s="24"/>
      <c r="Z18" s="2"/>
    </row>
    <row r="19" spans="1:26">
      <c r="A19" s="22" t="s">
        <v>226</v>
      </c>
      <c r="B19" s="138">
        <v>0</v>
      </c>
      <c r="C19" s="138">
        <v>0</v>
      </c>
      <c r="D19" s="139">
        <v>7.8412387956752899E-2</v>
      </c>
      <c r="E19" s="139">
        <v>0.1339807603601984</v>
      </c>
      <c r="F19" s="139">
        <v>0.18477239709263499</v>
      </c>
      <c r="G19" s="139">
        <v>0.20566890918082734</v>
      </c>
      <c r="H19" s="139">
        <v>0.18477239709263499</v>
      </c>
      <c r="I19" s="139">
        <v>0.1339807603601984</v>
      </c>
      <c r="J19" s="139">
        <v>7.8412387956752899E-2</v>
      </c>
      <c r="K19" s="138">
        <v>0</v>
      </c>
      <c r="L19" s="145">
        <v>0</v>
      </c>
      <c r="M19" s="20">
        <v>0.20047502785670568</v>
      </c>
      <c r="N19" s="95">
        <v>0.67384100000000002</v>
      </c>
      <c r="O19" s="20">
        <v>0.29751087846644192</v>
      </c>
      <c r="P19" s="36">
        <v>0</v>
      </c>
      <c r="Q19" s="9"/>
      <c r="R19" s="8">
        <v>63.514624818712306</v>
      </c>
      <c r="S19" s="9">
        <v>0.17601171194121018</v>
      </c>
      <c r="T19" s="44">
        <v>2.1498147565588486</v>
      </c>
      <c r="U19" s="9">
        <f t="shared" si="0"/>
        <v>5.9575660997515517E-3</v>
      </c>
      <c r="V19" s="8">
        <v>0.98906522352129655</v>
      </c>
      <c r="W19" s="37">
        <v>1.4117881863580767E-3</v>
      </c>
      <c r="X19" s="29">
        <v>0.99998726400000004</v>
      </c>
      <c r="Y19" s="24"/>
      <c r="Z19" s="2"/>
    </row>
    <row r="20" spans="1:26">
      <c r="A20" s="22" t="s">
        <v>227</v>
      </c>
      <c r="B20" s="138">
        <v>0</v>
      </c>
      <c r="C20" s="139">
        <v>5.5609117091689642E-2</v>
      </c>
      <c r="D20" s="139">
        <v>8.8678177307894804E-2</v>
      </c>
      <c r="E20" s="139">
        <v>0.12376036608488529</v>
      </c>
      <c r="F20" s="139">
        <v>0.15116125248699125</v>
      </c>
      <c r="G20" s="139">
        <v>0.16158217405707809</v>
      </c>
      <c r="H20" s="139">
        <v>0.15116125248699125</v>
      </c>
      <c r="I20" s="139">
        <v>0.12376036608488529</v>
      </c>
      <c r="J20" s="139">
        <v>8.8678177307894804E-2</v>
      </c>
      <c r="K20" s="139">
        <v>5.5609117091689642E-2</v>
      </c>
      <c r="L20" s="145">
        <v>0</v>
      </c>
      <c r="M20" s="20">
        <v>0.20041322314049584</v>
      </c>
      <c r="N20" s="95">
        <v>0.68137199999999998</v>
      </c>
      <c r="O20" s="20">
        <v>0.29413187383763323</v>
      </c>
      <c r="P20" s="36">
        <v>0</v>
      </c>
      <c r="Q20" s="9"/>
      <c r="R20" s="8">
        <v>62.759164449146063</v>
      </c>
      <c r="S20" s="9">
        <v>0.19035510115531146</v>
      </c>
      <c r="T20" s="44">
        <v>2.1242442701531661</v>
      </c>
      <c r="U20" s="9">
        <f t="shared" si="0"/>
        <v>6.4430547549952071E-3</v>
      </c>
      <c r="V20" s="8">
        <v>0.9889039153355067</v>
      </c>
      <c r="W20" s="37">
        <v>1.5377733476325578E-3</v>
      </c>
      <c r="X20" s="29">
        <v>0.99998488699999999</v>
      </c>
      <c r="Y20" s="24"/>
      <c r="Z20" s="2"/>
    </row>
    <row r="21" spans="1:26">
      <c r="A21" s="26" t="s">
        <v>228</v>
      </c>
      <c r="B21" s="140">
        <v>4.2709286193943034E-2</v>
      </c>
      <c r="C21" s="141">
        <v>6.4296633964176231E-2</v>
      </c>
      <c r="D21" s="141">
        <v>8.8383835724713825E-2</v>
      </c>
      <c r="E21" s="141">
        <v>0.11093692831102252</v>
      </c>
      <c r="F21" s="141">
        <v>0.12714465611213471</v>
      </c>
      <c r="G21" s="141">
        <v>0.13305731938801943</v>
      </c>
      <c r="H21" s="141">
        <v>0.12714465611213471</v>
      </c>
      <c r="I21" s="141">
        <v>0.11093692831102252</v>
      </c>
      <c r="J21" s="141">
        <v>8.8383835724713825E-2</v>
      </c>
      <c r="K21" s="141">
        <v>6.4296633964176231E-2</v>
      </c>
      <c r="L21" s="146">
        <v>4.2709286193943034E-2</v>
      </c>
      <c r="M21" s="23">
        <v>0.20001425367455825</v>
      </c>
      <c r="N21" s="96">
        <v>0.70941200000000004</v>
      </c>
      <c r="O21" s="23">
        <v>0.28194371349026831</v>
      </c>
      <c r="P21" s="31">
        <v>0</v>
      </c>
      <c r="Q21" s="13"/>
      <c r="R21" s="12">
        <v>61.260725817531565</v>
      </c>
      <c r="S21" s="13">
        <v>0.17973603358943646</v>
      </c>
      <c r="T21" s="55">
        <v>2.0735257861624738</v>
      </c>
      <c r="U21" s="13">
        <f t="shared" si="0"/>
        <v>6.0836252815601732E-3</v>
      </c>
      <c r="V21" s="12">
        <v>0.99293806114338146</v>
      </c>
      <c r="W21" s="33">
        <v>1.4124573025918144E-3</v>
      </c>
      <c r="X21" s="30">
        <v>0.99998733399999995</v>
      </c>
      <c r="Y21" s="24"/>
      <c r="Z21" s="2"/>
    </row>
    <row r="22" spans="1:26">
      <c r="A22" s="22" t="s">
        <v>229</v>
      </c>
      <c r="B22" s="138">
        <v>0</v>
      </c>
      <c r="C22" s="138">
        <v>0</v>
      </c>
      <c r="D22" s="138">
        <v>0</v>
      </c>
      <c r="E22" s="138">
        <v>0</v>
      </c>
      <c r="F22" s="138">
        <v>0</v>
      </c>
      <c r="G22" s="138">
        <v>1</v>
      </c>
      <c r="H22" s="138">
        <v>0</v>
      </c>
      <c r="I22" s="138">
        <v>0</v>
      </c>
      <c r="J22" s="138">
        <v>0</v>
      </c>
      <c r="K22" s="138">
        <v>0</v>
      </c>
      <c r="L22" s="145">
        <v>0</v>
      </c>
      <c r="M22" s="20">
        <v>0.30290473378520733</v>
      </c>
      <c r="N22" s="95">
        <v>0.64964</v>
      </c>
      <c r="O22" s="20">
        <v>0.46626552211256594</v>
      </c>
      <c r="P22" s="36">
        <v>0</v>
      </c>
      <c r="Q22" s="37"/>
      <c r="R22" s="8">
        <v>123.4963795</v>
      </c>
      <c r="S22" s="9">
        <v>0.46844170738884017</v>
      </c>
      <c r="T22" s="44">
        <v>4.1800504968498737</v>
      </c>
      <c r="U22" s="9">
        <f t="shared" si="0"/>
        <v>1.5855606452948076E-2</v>
      </c>
      <c r="V22" s="8">
        <v>0.97072860021427798</v>
      </c>
      <c r="W22" s="37">
        <v>2.6208835715620495E-3</v>
      </c>
      <c r="X22" s="29">
        <v>0.99995446200000004</v>
      </c>
      <c r="Y22" s="24"/>
      <c r="Z22" s="2"/>
    </row>
    <row r="23" spans="1:26">
      <c r="A23" s="22" t="s">
        <v>230</v>
      </c>
      <c r="B23" s="138">
        <v>0</v>
      </c>
      <c r="C23" s="138">
        <v>0</v>
      </c>
      <c r="D23" s="138">
        <v>0</v>
      </c>
      <c r="E23" s="138">
        <v>0</v>
      </c>
      <c r="F23" s="139">
        <v>0.27406861906119701</v>
      </c>
      <c r="G23" s="139">
        <v>0.45186276187760605</v>
      </c>
      <c r="H23" s="139">
        <v>0.27406861906119701</v>
      </c>
      <c r="I23" s="138">
        <v>0</v>
      </c>
      <c r="J23" s="138">
        <v>0</v>
      </c>
      <c r="K23" s="138">
        <v>0</v>
      </c>
      <c r="L23" s="145">
        <v>0</v>
      </c>
      <c r="M23" s="20">
        <v>0.30252095593931816</v>
      </c>
      <c r="N23" s="95">
        <v>0.65774299999999997</v>
      </c>
      <c r="O23" s="20">
        <v>0.45993793311265674</v>
      </c>
      <c r="P23" s="36">
        <v>0</v>
      </c>
      <c r="Q23" s="37"/>
      <c r="R23" s="8">
        <v>126.71347546034323</v>
      </c>
      <c r="S23" s="9">
        <v>0.59151378875560867</v>
      </c>
      <c r="T23" s="44">
        <v>4.2889413292928316</v>
      </c>
      <c r="U23" s="9">
        <f t="shared" si="0"/>
        <v>2.0021295495398984E-2</v>
      </c>
      <c r="V23" s="8">
        <v>0.96407598131910299</v>
      </c>
      <c r="W23" s="37">
        <v>3.2195726130004772E-3</v>
      </c>
      <c r="X23" s="114">
        <v>0.99993032400000004</v>
      </c>
      <c r="Y23" s="24"/>
      <c r="Z23" s="2"/>
    </row>
    <row r="24" spans="1:26">
      <c r="A24" s="22" t="s">
        <v>231</v>
      </c>
      <c r="B24" s="138">
        <v>0</v>
      </c>
      <c r="C24" s="138">
        <v>0</v>
      </c>
      <c r="D24" s="138">
        <v>0</v>
      </c>
      <c r="E24" s="139">
        <v>0.12706837889786424</v>
      </c>
      <c r="F24" s="139">
        <v>0.23153368212494305</v>
      </c>
      <c r="G24" s="139">
        <v>0.28279587795438549</v>
      </c>
      <c r="H24" s="139">
        <v>0.23153368212494305</v>
      </c>
      <c r="I24" s="139">
        <v>0.12706837889786424</v>
      </c>
      <c r="J24" s="138">
        <v>0</v>
      </c>
      <c r="K24" s="138">
        <v>0</v>
      </c>
      <c r="L24" s="145">
        <v>0</v>
      </c>
      <c r="M24" s="20">
        <v>0.30284930837417023</v>
      </c>
      <c r="N24" s="95">
        <v>0.65897700000000003</v>
      </c>
      <c r="O24" s="20">
        <v>0.45957492958657165</v>
      </c>
      <c r="P24" s="36">
        <v>0</v>
      </c>
      <c r="Q24" s="37"/>
      <c r="R24" s="8">
        <v>119.99967985549512</v>
      </c>
      <c r="S24" s="9">
        <v>0.23403640268954293</v>
      </c>
      <c r="T24" s="44">
        <v>4.0616957633303583</v>
      </c>
      <c r="U24" s="9">
        <f t="shared" si="0"/>
        <v>7.9215600109425154E-3</v>
      </c>
      <c r="V24" s="8">
        <v>0.96881156937230517</v>
      </c>
      <c r="W24" s="37">
        <v>1.2825580582276641E-3</v>
      </c>
      <c r="X24" s="29">
        <v>0.99998904499999997</v>
      </c>
      <c r="Y24" s="24"/>
      <c r="Z24" s="2"/>
    </row>
    <row r="25" spans="1:26">
      <c r="A25" s="22" t="s">
        <v>232</v>
      </c>
      <c r="B25" s="138">
        <v>0</v>
      </c>
      <c r="C25" s="138">
        <v>0</v>
      </c>
      <c r="D25" s="139">
        <v>7.8412387956752899E-2</v>
      </c>
      <c r="E25" s="139">
        <v>0.1339807603601984</v>
      </c>
      <c r="F25" s="139">
        <v>0.18477239709263499</v>
      </c>
      <c r="G25" s="139">
        <v>0.20566890918082734</v>
      </c>
      <c r="H25" s="139">
        <v>0.18477239709263499</v>
      </c>
      <c r="I25" s="139">
        <v>0.1339807603601984</v>
      </c>
      <c r="J25" s="139">
        <v>7.8412387956752899E-2</v>
      </c>
      <c r="K25" s="138">
        <v>0</v>
      </c>
      <c r="L25" s="145">
        <v>0</v>
      </c>
      <c r="M25" s="20">
        <v>0.30330699796043686</v>
      </c>
      <c r="N25" s="95">
        <v>0.67384100000000002</v>
      </c>
      <c r="O25" s="20">
        <v>0.45011656749950929</v>
      </c>
      <c r="P25" s="36">
        <v>0</v>
      </c>
      <c r="Q25" s="9"/>
      <c r="R25" s="8">
        <v>114.17164396767301</v>
      </c>
      <c r="S25" s="9">
        <v>0.93466963122705971</v>
      </c>
      <c r="T25" s="44">
        <v>3.8644309981025673</v>
      </c>
      <c r="U25" s="9">
        <f t="shared" si="0"/>
        <v>3.1636281745418771E-2</v>
      </c>
      <c r="V25" s="8">
        <v>0.96741132677095487</v>
      </c>
      <c r="W25" s="37">
        <v>4.9158987910617475E-3</v>
      </c>
      <c r="X25" s="114">
        <v>0.99983857799999998</v>
      </c>
      <c r="Y25" s="24"/>
      <c r="Z25" s="2"/>
    </row>
    <row r="26" spans="1:26">
      <c r="A26" s="22" t="s">
        <v>233</v>
      </c>
      <c r="B26" s="138">
        <v>0</v>
      </c>
      <c r="C26" s="139">
        <v>5.5609117091689642E-2</v>
      </c>
      <c r="D26" s="139">
        <v>8.8678177307894804E-2</v>
      </c>
      <c r="E26" s="139">
        <v>0.12376036608488529</v>
      </c>
      <c r="F26" s="139">
        <v>0.15116125248699125</v>
      </c>
      <c r="G26" s="139">
        <v>0.16158217405707809</v>
      </c>
      <c r="H26" s="139">
        <v>0.15116125248699125</v>
      </c>
      <c r="I26" s="139">
        <v>0.12376036608488529</v>
      </c>
      <c r="J26" s="139">
        <v>8.8678177307894804E-2</v>
      </c>
      <c r="K26" s="139">
        <v>5.5609117091689642E-2</v>
      </c>
      <c r="L26" s="145">
        <v>0</v>
      </c>
      <c r="M26" s="20">
        <v>0.30201296855328885</v>
      </c>
      <c r="N26" s="95">
        <v>0.68137199999999998</v>
      </c>
      <c r="O26" s="20">
        <v>0.4432424117123816</v>
      </c>
      <c r="P26" s="36">
        <v>0</v>
      </c>
      <c r="Q26" s="37"/>
      <c r="R26" s="8">
        <v>102.164452606884</v>
      </c>
      <c r="S26" s="9">
        <v>0.39496969195189302</v>
      </c>
      <c r="T26" s="44">
        <v>3.4580169281788606</v>
      </c>
      <c r="U26" s="9">
        <f t="shared" si="0"/>
        <v>1.3368758369828582E-2</v>
      </c>
      <c r="V26" s="8">
        <v>0.97882894913487772</v>
      </c>
      <c r="W26" s="37">
        <v>2.196377116355514E-3</v>
      </c>
      <c r="X26" s="29">
        <v>0.99996844500000004</v>
      </c>
      <c r="Y26" s="24"/>
      <c r="Z26" s="2"/>
    </row>
    <row r="27" spans="1:26">
      <c r="A27" s="26" t="s">
        <v>234</v>
      </c>
      <c r="B27" s="140">
        <v>4.2709286193943034E-2</v>
      </c>
      <c r="C27" s="141">
        <v>6.4296633964176231E-2</v>
      </c>
      <c r="D27" s="141">
        <v>8.8383835724713825E-2</v>
      </c>
      <c r="E27" s="141">
        <v>0.11093692831102252</v>
      </c>
      <c r="F27" s="141">
        <v>0.12714465611213471</v>
      </c>
      <c r="G27" s="141">
        <v>0.13305731938801943</v>
      </c>
      <c r="H27" s="141">
        <v>0.12714465611213471</v>
      </c>
      <c r="I27" s="141">
        <v>0.11093692831102252</v>
      </c>
      <c r="J27" s="141">
        <v>8.8383835724713825E-2</v>
      </c>
      <c r="K27" s="141">
        <v>6.4296633964176231E-2</v>
      </c>
      <c r="L27" s="146">
        <v>4.2709286193943034E-2</v>
      </c>
      <c r="M27" s="23">
        <v>0.30296048252485841</v>
      </c>
      <c r="N27" s="96">
        <v>0.70941200000000004</v>
      </c>
      <c r="O27" s="23">
        <v>0.42705858164910998</v>
      </c>
      <c r="P27" s="31">
        <v>0</v>
      </c>
      <c r="Q27" s="13"/>
      <c r="R27" s="12">
        <v>95.936650427326811</v>
      </c>
      <c r="S27" s="13">
        <v>0.76548348884838291</v>
      </c>
      <c r="T27" s="55">
        <v>3.2472210514062891</v>
      </c>
      <c r="U27" s="13">
        <f t="shared" si="0"/>
        <v>2.590974448680949E-2</v>
      </c>
      <c r="V27" s="12">
        <v>0.97291652792205707</v>
      </c>
      <c r="W27" s="33">
        <v>4.2861516570963784E-3</v>
      </c>
      <c r="X27" s="53">
        <v>0.99987864500000001</v>
      </c>
      <c r="Y27" s="24"/>
      <c r="Z27" s="2"/>
    </row>
    <row r="28" spans="1:26">
      <c r="A28" s="22" t="s">
        <v>235</v>
      </c>
      <c r="B28" s="138">
        <v>0</v>
      </c>
      <c r="C28" s="138">
        <v>0</v>
      </c>
      <c r="D28" s="138">
        <v>0</v>
      </c>
      <c r="E28" s="138">
        <v>0</v>
      </c>
      <c r="F28" s="138">
        <v>0</v>
      </c>
      <c r="G28" s="138">
        <v>1</v>
      </c>
      <c r="H28" s="138">
        <v>0</v>
      </c>
      <c r="I28" s="138">
        <v>0</v>
      </c>
      <c r="J28" s="138">
        <v>0</v>
      </c>
      <c r="K28" s="138">
        <v>0</v>
      </c>
      <c r="L28" s="145">
        <v>0</v>
      </c>
      <c r="M28" s="20">
        <v>0.40410555675300064</v>
      </c>
      <c r="N28" s="95">
        <v>0.64964</v>
      </c>
      <c r="O28" s="20">
        <v>0.62204537398097504</v>
      </c>
      <c r="P28" s="36">
        <v>0</v>
      </c>
      <c r="Q28" s="9"/>
      <c r="R28" s="8">
        <v>315.9321312774664</v>
      </c>
      <c r="S28" s="9">
        <v>1.5600936382229811</v>
      </c>
      <c r="T28" s="44">
        <v>10.693530188204528</v>
      </c>
      <c r="U28" s="9">
        <f t="shared" si="0"/>
        <v>5.2805355217610241E-2</v>
      </c>
      <c r="V28" s="8">
        <v>0.90106529122263745</v>
      </c>
      <c r="W28" s="37">
        <v>6.1057190413681146E-3</v>
      </c>
      <c r="X28" s="114">
        <v>0.99971367</v>
      </c>
      <c r="Y28" s="24"/>
      <c r="Z28" s="2"/>
    </row>
    <row r="29" spans="1:26">
      <c r="A29" s="22" t="s">
        <v>236</v>
      </c>
      <c r="B29" s="138">
        <v>0</v>
      </c>
      <c r="C29" s="138">
        <v>0</v>
      </c>
      <c r="D29" s="138">
        <v>0</v>
      </c>
      <c r="E29" s="138">
        <v>0</v>
      </c>
      <c r="F29" s="139">
        <v>0.27406861906119701</v>
      </c>
      <c r="G29" s="139">
        <v>0.45186276187760605</v>
      </c>
      <c r="H29" s="139">
        <v>0.27406861906119701</v>
      </c>
      <c r="I29" s="138">
        <v>0</v>
      </c>
      <c r="J29" s="138">
        <v>0</v>
      </c>
      <c r="K29" s="138">
        <v>0</v>
      </c>
      <c r="L29" s="145">
        <v>0</v>
      </c>
      <c r="M29" s="20">
        <v>0.40417122694807972</v>
      </c>
      <c r="N29" s="95">
        <v>0.65774299999999997</v>
      </c>
      <c r="O29" s="20">
        <v>0.61448198908704421</v>
      </c>
      <c r="P29" s="36">
        <v>0</v>
      </c>
      <c r="Q29" s="37"/>
      <c r="R29" s="8">
        <v>231.58479365080402</v>
      </c>
      <c r="S29" s="9">
        <v>1.6730596626221772</v>
      </c>
      <c r="T29" s="44">
        <v>7.8385790391767625</v>
      </c>
      <c r="U29" s="9">
        <f t="shared" si="0"/>
        <v>5.6628978941065347E-2</v>
      </c>
      <c r="V29" s="8">
        <v>0.93023710670186688</v>
      </c>
      <c r="W29" s="37">
        <v>6.8780402039159312E-3</v>
      </c>
      <c r="X29" s="114">
        <v>0.99965849500000004</v>
      </c>
      <c r="Y29" s="24"/>
      <c r="Z29" s="2"/>
    </row>
    <row r="30" spans="1:26">
      <c r="A30" s="22" t="s">
        <v>237</v>
      </c>
      <c r="B30" s="138">
        <v>0</v>
      </c>
      <c r="C30" s="138">
        <v>0</v>
      </c>
      <c r="D30" s="138">
        <v>0</v>
      </c>
      <c r="E30" s="139">
        <v>0.12706837889786424</v>
      </c>
      <c r="F30" s="139">
        <v>0.23153368212494305</v>
      </c>
      <c r="G30" s="139">
        <v>0.28279587795438549</v>
      </c>
      <c r="H30" s="139">
        <v>0.23153368212494305</v>
      </c>
      <c r="I30" s="139">
        <v>0.12706837889786424</v>
      </c>
      <c r="J30" s="138">
        <v>0</v>
      </c>
      <c r="K30" s="138">
        <v>0</v>
      </c>
      <c r="L30" s="145">
        <v>0</v>
      </c>
      <c r="M30" s="20">
        <v>0.40461500380458193</v>
      </c>
      <c r="N30" s="95">
        <v>0.65897700000000003</v>
      </c>
      <c r="O30" s="20">
        <v>0.61400474341984912</v>
      </c>
      <c r="P30" s="36">
        <v>0</v>
      </c>
      <c r="Q30" s="37"/>
      <c r="R30" s="8">
        <v>231.7268428147577</v>
      </c>
      <c r="S30" s="9">
        <v>1.464069527042255</v>
      </c>
      <c r="T30" s="44">
        <v>7.8433870560657244</v>
      </c>
      <c r="U30" s="9">
        <f t="shared" si="0"/>
        <v>4.9555173833543339E-2</v>
      </c>
      <c r="V30" s="8">
        <v>0.93608361784812932</v>
      </c>
      <c r="W30" s="37">
        <v>6.1304971802648581E-3</v>
      </c>
      <c r="X30" s="114">
        <v>0.99973178277422736</v>
      </c>
      <c r="Y30" s="24"/>
      <c r="Z30" s="2"/>
    </row>
    <row r="31" spans="1:26">
      <c r="A31" s="22" t="s">
        <v>238</v>
      </c>
      <c r="B31" s="138">
        <v>0</v>
      </c>
      <c r="C31" s="138">
        <v>0</v>
      </c>
      <c r="D31" s="139">
        <v>7.8412387956752899E-2</v>
      </c>
      <c r="E31" s="139">
        <v>0.1339807603601984</v>
      </c>
      <c r="F31" s="139">
        <v>0.18477239709263499</v>
      </c>
      <c r="G31" s="139">
        <v>0.20566890918082734</v>
      </c>
      <c r="H31" s="139">
        <v>0.18477239709263499</v>
      </c>
      <c r="I31" s="139">
        <v>0.1339807603601984</v>
      </c>
      <c r="J31" s="139">
        <v>7.8412387956752899E-2</v>
      </c>
      <c r="K31" s="138">
        <v>0</v>
      </c>
      <c r="L31" s="145">
        <v>0</v>
      </c>
      <c r="M31" s="20">
        <v>0.40408155791362632</v>
      </c>
      <c r="N31" s="95">
        <v>0.67384100000000002</v>
      </c>
      <c r="O31" s="20">
        <v>0.59966899893836423</v>
      </c>
      <c r="P31" s="36">
        <v>0</v>
      </c>
      <c r="Q31" s="9"/>
      <c r="R31" s="8">
        <v>228.31264745927962</v>
      </c>
      <c r="S31" s="9">
        <v>1.7594099206280844</v>
      </c>
      <c r="T31" s="44">
        <v>7.727824891006394</v>
      </c>
      <c r="U31" s="9">
        <f t="shared" si="0"/>
        <v>5.9551724047780863E-2</v>
      </c>
      <c r="V31" s="8">
        <v>0.92874898348614043</v>
      </c>
      <c r="W31" s="37">
        <v>7.2571799169298696E-3</v>
      </c>
      <c r="X31" s="114">
        <v>0.99961909000000004</v>
      </c>
      <c r="Y31" s="24"/>
      <c r="Z31" s="2"/>
    </row>
    <row r="32" spans="1:26">
      <c r="A32" s="22" t="s">
        <v>239</v>
      </c>
      <c r="B32" s="138">
        <v>0</v>
      </c>
      <c r="C32" s="139">
        <v>5.5609117091689642E-2</v>
      </c>
      <c r="D32" s="139">
        <v>8.8678177307894804E-2</v>
      </c>
      <c r="E32" s="139">
        <v>0.12376036608488529</v>
      </c>
      <c r="F32" s="139">
        <v>0.15116125248699125</v>
      </c>
      <c r="G32" s="139">
        <v>0.16158217405707809</v>
      </c>
      <c r="H32" s="139">
        <v>0.15116125248699125</v>
      </c>
      <c r="I32" s="139">
        <v>0.12376036608488529</v>
      </c>
      <c r="J32" s="139">
        <v>8.8678177307894804E-2</v>
      </c>
      <c r="K32" s="139">
        <v>5.5609117091689642E-2</v>
      </c>
      <c r="L32" s="145">
        <v>0</v>
      </c>
      <c r="M32" s="20">
        <v>0.40459246199823701</v>
      </c>
      <c r="N32" s="95">
        <v>0.68137199999999998</v>
      </c>
      <c r="O32" s="20">
        <v>0.59379085433248946</v>
      </c>
      <c r="P32" s="36">
        <v>0</v>
      </c>
      <c r="Q32" s="9"/>
      <c r="R32" s="8">
        <v>202.6722273445823</v>
      </c>
      <c r="S32" s="9">
        <v>1.1934943299838632</v>
      </c>
      <c r="T32" s="44">
        <v>6.8599593610709197</v>
      </c>
      <c r="U32" s="9">
        <f t="shared" si="0"/>
        <v>4.0396864970738307E-2</v>
      </c>
      <c r="V32" s="8">
        <v>0.93373412702341463</v>
      </c>
      <c r="W32" s="9">
        <v>5.0697106360913461E-3</v>
      </c>
      <c r="X32" s="114">
        <v>0.999816064</v>
      </c>
      <c r="Y32" s="24"/>
      <c r="Z32" s="2"/>
    </row>
    <row r="33" spans="1:27">
      <c r="A33" s="26" t="s">
        <v>240</v>
      </c>
      <c r="B33" s="140">
        <v>4.2709286193943034E-2</v>
      </c>
      <c r="C33" s="141">
        <v>6.4296633964176231E-2</v>
      </c>
      <c r="D33" s="141">
        <v>8.8383835724713825E-2</v>
      </c>
      <c r="E33" s="141">
        <v>0.11093692831102252</v>
      </c>
      <c r="F33" s="141">
        <v>0.12714465611213471</v>
      </c>
      <c r="G33" s="141">
        <v>0.13305731938801943</v>
      </c>
      <c r="H33" s="141">
        <v>0.12714465611213471</v>
      </c>
      <c r="I33" s="141">
        <v>0.11093692831102252</v>
      </c>
      <c r="J33" s="141">
        <v>8.8383835724713825E-2</v>
      </c>
      <c r="K33" s="141">
        <v>6.4296633964176231E-2</v>
      </c>
      <c r="L33" s="146">
        <v>4.2709286193943034E-2</v>
      </c>
      <c r="M33" s="23">
        <v>0.40301887481622856</v>
      </c>
      <c r="N33" s="96">
        <v>0.70941200000000004</v>
      </c>
      <c r="O33" s="23">
        <v>0.56810270310655664</v>
      </c>
      <c r="P33" s="31">
        <v>0</v>
      </c>
      <c r="Q33" s="33"/>
      <c r="R33" s="12">
        <v>184.39145747070677</v>
      </c>
      <c r="S33" s="13">
        <v>1.4848164903869885</v>
      </c>
      <c r="T33" s="55">
        <v>6.2411999974080228</v>
      </c>
      <c r="U33" s="13">
        <f t="shared" si="0"/>
        <v>5.0257407816340208E-2</v>
      </c>
      <c r="V33" s="12">
        <v>0.94123013249925402</v>
      </c>
      <c r="W33" s="13">
        <v>6.4959022938614807E-3</v>
      </c>
      <c r="X33" s="53">
        <v>0.99970192000000002</v>
      </c>
      <c r="Y33" s="24"/>
      <c r="Z33" s="2"/>
    </row>
    <row r="34" spans="1:27">
      <c r="A34" s="22" t="s">
        <v>241</v>
      </c>
      <c r="B34" s="138">
        <v>0</v>
      </c>
      <c r="C34" s="138">
        <v>0</v>
      </c>
      <c r="D34" s="138">
        <v>0</v>
      </c>
      <c r="E34" s="138">
        <v>0</v>
      </c>
      <c r="F34" s="138">
        <v>0</v>
      </c>
      <c r="G34" s="138">
        <v>1</v>
      </c>
      <c r="H34" s="138">
        <v>0</v>
      </c>
      <c r="I34" s="138">
        <v>0</v>
      </c>
      <c r="J34" s="138">
        <v>0</v>
      </c>
      <c r="K34" s="138">
        <v>0</v>
      </c>
      <c r="L34" s="145">
        <v>0</v>
      </c>
      <c r="M34" s="20">
        <v>0.50343270263871942</v>
      </c>
      <c r="N34" s="95">
        <v>0.64964</v>
      </c>
      <c r="O34" s="20">
        <v>0.774941048332491</v>
      </c>
      <c r="P34" s="36">
        <v>0</v>
      </c>
      <c r="Q34" s="9"/>
      <c r="R34" s="8">
        <v>563.79999999999995</v>
      </c>
      <c r="S34" s="9">
        <v>2.7528632293263615</v>
      </c>
      <c r="T34" s="44">
        <v>19.083251506364675</v>
      </c>
      <c r="U34" s="9">
        <f t="shared" si="0"/>
        <v>9.3177689549234152E-2</v>
      </c>
      <c r="V34" s="8">
        <v>0.8226</v>
      </c>
      <c r="W34" s="37">
        <v>2.620947783209553E-3</v>
      </c>
      <c r="X34" s="114">
        <v>0.99170000000000003</v>
      </c>
      <c r="Y34" s="24"/>
      <c r="Z34" s="2"/>
    </row>
    <row r="35" spans="1:27">
      <c r="A35" s="22" t="s">
        <v>242</v>
      </c>
      <c r="B35" s="138">
        <v>0</v>
      </c>
      <c r="C35" s="138">
        <v>0</v>
      </c>
      <c r="D35" s="138">
        <v>0</v>
      </c>
      <c r="E35" s="138">
        <v>0</v>
      </c>
      <c r="F35" s="139">
        <v>0.27406861906119701</v>
      </c>
      <c r="G35" s="139">
        <v>0.45186276187760605</v>
      </c>
      <c r="H35" s="139">
        <v>0.27406861906119701</v>
      </c>
      <c r="I35" s="138">
        <v>0</v>
      </c>
      <c r="J35" s="138">
        <v>0</v>
      </c>
      <c r="K35" s="138">
        <v>0</v>
      </c>
      <c r="L35" s="145">
        <v>0</v>
      </c>
      <c r="M35" s="20">
        <v>0.50362274632067594</v>
      </c>
      <c r="N35" s="95">
        <v>0.65774299999999997</v>
      </c>
      <c r="O35" s="20">
        <v>0.76568317157411936</v>
      </c>
      <c r="P35" s="36">
        <v>0</v>
      </c>
      <c r="Q35" s="9"/>
      <c r="R35" s="8">
        <v>530.9</v>
      </c>
      <c r="S35" s="9">
        <v>2.952197427679963</v>
      </c>
      <c r="T35" s="44">
        <v>17.969666947018457</v>
      </c>
      <c r="U35" s="9">
        <f t="shared" si="0"/>
        <v>9.9924664790456863E-2</v>
      </c>
      <c r="V35" s="8">
        <v>0.87870000000000004</v>
      </c>
      <c r="W35" s="37">
        <v>3.2196514925294959E-3</v>
      </c>
      <c r="X35" s="114">
        <v>0.99829999999999997</v>
      </c>
      <c r="Y35" s="24"/>
      <c r="Z35" s="2"/>
    </row>
    <row r="36" spans="1:27">
      <c r="A36" s="22" t="s">
        <v>243</v>
      </c>
      <c r="B36" s="138">
        <v>0</v>
      </c>
      <c r="C36" s="138">
        <v>0</v>
      </c>
      <c r="D36" s="138">
        <v>0</v>
      </c>
      <c r="E36" s="139">
        <v>0.12706837889786424</v>
      </c>
      <c r="F36" s="139">
        <v>0.23153368212494305</v>
      </c>
      <c r="G36" s="139">
        <v>0.28279587795438549</v>
      </c>
      <c r="H36" s="139">
        <v>0.23153368212494305</v>
      </c>
      <c r="I36" s="139">
        <v>0.12706837889786424</v>
      </c>
      <c r="J36" s="138">
        <v>0</v>
      </c>
      <c r="K36" s="138">
        <v>0</v>
      </c>
      <c r="L36" s="145">
        <v>0</v>
      </c>
      <c r="M36" s="20">
        <v>0.50350083102324728</v>
      </c>
      <c r="N36" s="95">
        <v>0.65897700000000003</v>
      </c>
      <c r="O36" s="20">
        <v>0.76406434674237078</v>
      </c>
      <c r="P36" s="36">
        <v>0</v>
      </c>
      <c r="Q36" s="9"/>
      <c r="R36" s="8">
        <v>523.6</v>
      </c>
      <c r="S36" s="9">
        <v>2.5834238839424111</v>
      </c>
      <c r="T36" s="44">
        <v>17.72257979555258</v>
      </c>
      <c r="U36" s="9">
        <f t="shared" si="0"/>
        <v>8.7442581987978898E-2</v>
      </c>
      <c r="V36" s="8">
        <v>0.85050000000000003</v>
      </c>
      <c r="W36" s="37">
        <v>1.2825894809000908E-3</v>
      </c>
      <c r="X36" s="114">
        <v>0.99660000000000004</v>
      </c>
      <c r="Y36" s="24"/>
      <c r="Z36" s="2"/>
    </row>
    <row r="37" spans="1:27">
      <c r="A37" s="22" t="s">
        <v>244</v>
      </c>
      <c r="B37" s="138">
        <v>0</v>
      </c>
      <c r="C37" s="138">
        <v>0</v>
      </c>
      <c r="D37" s="139">
        <v>7.8412387956752899E-2</v>
      </c>
      <c r="E37" s="139">
        <v>0.1339807603601984</v>
      </c>
      <c r="F37" s="139">
        <v>0.18477239709263499</v>
      </c>
      <c r="G37" s="139">
        <v>0.20566890918082734</v>
      </c>
      <c r="H37" s="139">
        <v>0.18477239709263499</v>
      </c>
      <c r="I37" s="139">
        <v>0.1339807603601984</v>
      </c>
      <c r="J37" s="139">
        <v>7.8412387956752899E-2</v>
      </c>
      <c r="K37" s="138">
        <v>0</v>
      </c>
      <c r="L37" s="145">
        <v>0</v>
      </c>
      <c r="M37" s="20">
        <v>0.50294491748559955</v>
      </c>
      <c r="N37" s="95">
        <v>0.67384100000000002</v>
      </c>
      <c r="O37" s="20">
        <v>0.74638515241073122</v>
      </c>
      <c r="P37" s="36">
        <v>0</v>
      </c>
      <c r="Q37" s="9"/>
      <c r="R37" s="8">
        <v>449.3</v>
      </c>
      <c r="S37" s="9">
        <v>3.1045667754442867</v>
      </c>
      <c r="T37" s="44">
        <v>15.207706459399875</v>
      </c>
      <c r="U37" s="9">
        <f t="shared" si="0"/>
        <v>0.10508199466851173</v>
      </c>
      <c r="V37" s="8">
        <v>0.88249999999999995</v>
      </c>
      <c r="W37" s="37">
        <v>4.9160192305821287E-3</v>
      </c>
      <c r="X37" s="114">
        <v>0.99829999999999997</v>
      </c>
      <c r="Y37" s="24"/>
      <c r="Z37" s="2"/>
    </row>
    <row r="38" spans="1:27">
      <c r="A38" s="22" t="s">
        <v>245</v>
      </c>
      <c r="B38" s="138">
        <v>0</v>
      </c>
      <c r="C38" s="139">
        <v>5.5609117091689642E-2</v>
      </c>
      <c r="D38" s="139">
        <v>8.8678177307894804E-2</v>
      </c>
      <c r="E38" s="139">
        <v>0.12376036608488529</v>
      </c>
      <c r="F38" s="139">
        <v>0.15116125248699125</v>
      </c>
      <c r="G38" s="139">
        <v>0.16158217405707809</v>
      </c>
      <c r="H38" s="139">
        <v>0.15116125248699125</v>
      </c>
      <c r="I38" s="139">
        <v>0.12376036608488529</v>
      </c>
      <c r="J38" s="139">
        <v>8.8678177307894804E-2</v>
      </c>
      <c r="K38" s="139">
        <v>5.5609117091689642E-2</v>
      </c>
      <c r="L38" s="145">
        <v>0</v>
      </c>
      <c r="M38" s="20">
        <v>0.50337885582383446</v>
      </c>
      <c r="N38" s="95">
        <v>0.68137199999999998</v>
      </c>
      <c r="O38" s="20">
        <v>0.7387724412271629</v>
      </c>
      <c r="P38" s="36">
        <v>0</v>
      </c>
      <c r="Q38" s="9"/>
      <c r="R38" s="8">
        <v>427.4</v>
      </c>
      <c r="S38" s="9">
        <v>2.1059804199730259</v>
      </c>
      <c r="T38" s="44">
        <v>14.466445005002239</v>
      </c>
      <c r="U38" s="9">
        <f t="shared" si="0"/>
        <v>7.1282288084116283E-2</v>
      </c>
      <c r="V38" s="8">
        <v>0.87190000000000001</v>
      </c>
      <c r="W38" s="37">
        <v>2.1964309275948647E-3</v>
      </c>
      <c r="X38" s="114">
        <v>0.99860000000000004</v>
      </c>
      <c r="Y38" s="24"/>
      <c r="Z38" s="2"/>
    </row>
    <row r="39" spans="1:27" ht="15.75" thickBot="1">
      <c r="A39" s="66" t="s">
        <v>246</v>
      </c>
      <c r="B39" s="142">
        <v>4.2709286193943034E-2</v>
      </c>
      <c r="C39" s="143">
        <v>6.4296633964176231E-2</v>
      </c>
      <c r="D39" s="143">
        <v>8.8383835724713825E-2</v>
      </c>
      <c r="E39" s="143">
        <v>0.11093692831102252</v>
      </c>
      <c r="F39" s="143">
        <v>0.12714465611213471</v>
      </c>
      <c r="G39" s="143">
        <v>0.13305731938801943</v>
      </c>
      <c r="H39" s="143">
        <v>0.12714465611213471</v>
      </c>
      <c r="I39" s="143">
        <v>0.11093692831102252</v>
      </c>
      <c r="J39" s="143">
        <v>8.8383835724713825E-2</v>
      </c>
      <c r="K39" s="143">
        <v>6.4296633964176231E-2</v>
      </c>
      <c r="L39" s="147">
        <v>4.2709286193943034E-2</v>
      </c>
      <c r="M39" s="71">
        <v>0.49464470215077627</v>
      </c>
      <c r="N39" s="135">
        <v>0.70941200000000004</v>
      </c>
      <c r="O39" s="71">
        <v>0.69726012831863038</v>
      </c>
      <c r="P39" s="67">
        <v>0</v>
      </c>
      <c r="Q39" s="70"/>
      <c r="R39" s="69">
        <v>314.39999999999998</v>
      </c>
      <c r="S39" s="70">
        <v>2.6200329381123608</v>
      </c>
      <c r="T39" s="158">
        <v>10.641671290530425</v>
      </c>
      <c r="U39" s="70">
        <f t="shared" si="0"/>
        <v>8.8681708962323122E-2</v>
      </c>
      <c r="V39" s="69">
        <v>0.86470000000000002</v>
      </c>
      <c r="W39" s="68">
        <v>4.2862566678119798E-3</v>
      </c>
      <c r="X39" s="133">
        <v>0.99839999999999995</v>
      </c>
      <c r="Y39" s="24"/>
      <c r="Z39" s="2"/>
    </row>
    <row r="40" spans="1:27" ht="15.75" thickTop="1">
      <c r="A40" s="22" t="s">
        <v>247</v>
      </c>
      <c r="B40" s="18">
        <v>2.9411764705882353E-3</v>
      </c>
      <c r="C40" s="18">
        <v>8.823529411764704E-3</v>
      </c>
      <c r="D40" s="18">
        <v>1.1764705882352941E-2</v>
      </c>
      <c r="E40" s="18">
        <v>2.0588235294117647E-2</v>
      </c>
      <c r="F40" s="18">
        <v>3.5294117647058816E-2</v>
      </c>
      <c r="G40" s="18">
        <v>5.2941176470588228E-2</v>
      </c>
      <c r="H40" s="18">
        <v>7.647058823529411E-2</v>
      </c>
      <c r="I40" s="18">
        <v>0.10882352941176469</v>
      </c>
      <c r="J40" s="18">
        <v>0.15</v>
      </c>
      <c r="K40" s="18">
        <v>0.22647058823529409</v>
      </c>
      <c r="L40" s="87">
        <v>0.30588235294117644</v>
      </c>
      <c r="M40" s="20">
        <v>5.1036514999999998E-2</v>
      </c>
      <c r="N40" s="95">
        <v>0.65241199999999999</v>
      </c>
      <c r="O40" s="20">
        <v>7.8227431439029327E-2</v>
      </c>
      <c r="P40" s="36">
        <v>6.7167905156999656E-3</v>
      </c>
      <c r="Q40" s="37"/>
      <c r="R40" s="8">
        <v>35.106574946775872</v>
      </c>
      <c r="S40" s="9">
        <v>0.28319991675234779</v>
      </c>
      <c r="T40" s="44">
        <v>1.1882717262085227</v>
      </c>
      <c r="U40" s="9">
        <f t="shared" si="0"/>
        <v>9.5856247569467753E-3</v>
      </c>
      <c r="V40" s="8">
        <v>0.98799633200871173</v>
      </c>
      <c r="W40" s="37">
        <v>2.8207831263076439E-3</v>
      </c>
      <c r="X40" s="29">
        <v>0.99999677399999998</v>
      </c>
      <c r="Y40" s="24"/>
      <c r="Z40" s="18"/>
    </row>
    <row r="41" spans="1:27">
      <c r="A41" s="22" t="s">
        <v>248</v>
      </c>
      <c r="B41" s="18">
        <v>1.4792899408284025E-2</v>
      </c>
      <c r="C41" s="18">
        <v>2.3668639053254441E-2</v>
      </c>
      <c r="D41" s="18">
        <v>3.8461538461538464E-2</v>
      </c>
      <c r="E41" s="18">
        <v>5.3254437869822487E-2</v>
      </c>
      <c r="F41" s="18">
        <v>7.1005917159763315E-2</v>
      </c>
      <c r="G41" s="18">
        <v>9.1715976331360943E-2</v>
      </c>
      <c r="H41" s="18">
        <v>0.10355029585798817</v>
      </c>
      <c r="I41" s="18">
        <v>0.12130177514792899</v>
      </c>
      <c r="J41" s="18">
        <v>0.13609467455621302</v>
      </c>
      <c r="K41" s="18">
        <v>0.16272189349112429</v>
      </c>
      <c r="L41" s="87">
        <v>0.18343195266272189</v>
      </c>
      <c r="M41" s="20">
        <v>5.0790029E-2</v>
      </c>
      <c r="N41" s="95">
        <v>0.66309600000000002</v>
      </c>
      <c r="O41" s="20">
        <v>7.6595287861787736E-2</v>
      </c>
      <c r="P41" s="36">
        <v>0</v>
      </c>
      <c r="Q41" s="9"/>
      <c r="R41" s="8">
        <v>35.817709001902593</v>
      </c>
      <c r="S41" s="9">
        <v>3.4947177920760804E-2</v>
      </c>
      <c r="T41" s="44">
        <v>1.2123418752484734</v>
      </c>
      <c r="U41" s="9">
        <f t="shared" si="0"/>
        <v>1.1828765266043862E-3</v>
      </c>
      <c r="V41" s="8">
        <v>0.99222686811239869</v>
      </c>
      <c r="W41" s="37">
        <v>3.4513948480562642E-4</v>
      </c>
      <c r="X41" s="29">
        <v>0.99999924399999995</v>
      </c>
      <c r="Y41" s="24"/>
      <c r="Z41" s="18"/>
    </row>
    <row r="42" spans="1:27">
      <c r="A42" s="22" t="s">
        <v>249</v>
      </c>
      <c r="B42" s="18">
        <v>0.1852941176470588</v>
      </c>
      <c r="C42" s="18">
        <v>0.16176470588235295</v>
      </c>
      <c r="D42" s="18">
        <v>0.13529411764705881</v>
      </c>
      <c r="E42" s="18">
        <v>0.11764705882352941</v>
      </c>
      <c r="F42" s="18">
        <v>0.10588235294117646</v>
      </c>
      <c r="G42" s="18">
        <v>9.1176470588235289E-2</v>
      </c>
      <c r="H42" s="18">
        <v>7.0588235294117632E-2</v>
      </c>
      <c r="I42" s="18">
        <v>5.2941176470588228E-2</v>
      </c>
      <c r="J42" s="18">
        <v>4.1176470588235294E-2</v>
      </c>
      <c r="K42" s="18">
        <v>2.3529411764705882E-2</v>
      </c>
      <c r="L42" s="87">
        <v>1.4705882352941176E-2</v>
      </c>
      <c r="M42" s="20">
        <v>5.1036514999999998E-2</v>
      </c>
      <c r="N42" s="95">
        <v>0.66764599999999996</v>
      </c>
      <c r="O42" s="20">
        <v>7.6442478499084851E-2</v>
      </c>
      <c r="P42" s="36">
        <v>0</v>
      </c>
      <c r="Q42" s="9"/>
      <c r="R42" s="8">
        <v>32.90752917571367</v>
      </c>
      <c r="S42" s="9">
        <v>0.10596693257289461</v>
      </c>
      <c r="T42" s="44">
        <v>1.1138394035352561</v>
      </c>
      <c r="U42" s="9">
        <f t="shared" si="0"/>
        <v>3.5867215779470294E-3</v>
      </c>
      <c r="V42" s="8">
        <v>0.99155379757741358</v>
      </c>
      <c r="W42" s="37">
        <v>1.1052232564793705E-3</v>
      </c>
      <c r="X42" s="29">
        <v>0.99999223800000003</v>
      </c>
      <c r="Y42" s="24"/>
      <c r="Z42" s="18"/>
      <c r="AA42" s="2"/>
    </row>
    <row r="43" spans="1:27">
      <c r="A43" s="22" t="s">
        <v>265</v>
      </c>
      <c r="B43" s="18">
        <v>0.29793510324483785</v>
      </c>
      <c r="C43" s="18">
        <v>0.22713864306784667</v>
      </c>
      <c r="D43" s="18">
        <v>0.15339233038348088</v>
      </c>
      <c r="E43" s="18">
        <v>0.10619469026548675</v>
      </c>
      <c r="F43" s="18">
        <v>7.9646017699115071E-2</v>
      </c>
      <c r="G43" s="18">
        <v>5.3097345132743376E-2</v>
      </c>
      <c r="H43" s="18">
        <v>3.834808259587022E-2</v>
      </c>
      <c r="I43" s="18">
        <v>2.0648967551622426E-2</v>
      </c>
      <c r="J43" s="18">
        <v>1.1799410029498528E-2</v>
      </c>
      <c r="K43" s="18">
        <v>8.8495575221238954E-3</v>
      </c>
      <c r="L43" s="87">
        <v>2.9498525073746321E-3</v>
      </c>
      <c r="M43" s="20">
        <v>5.0951962000000003E-2</v>
      </c>
      <c r="N43" s="95">
        <v>0.66272500000000001</v>
      </c>
      <c r="O43" s="20">
        <v>7.6882510845373273E-2</v>
      </c>
      <c r="P43" s="36">
        <v>0</v>
      </c>
      <c r="Q43" s="9"/>
      <c r="R43" s="8">
        <v>32.698921048184054</v>
      </c>
      <c r="S43" s="9">
        <v>7.559908778362158E-2</v>
      </c>
      <c r="T43" s="44">
        <v>1.1067785284662257</v>
      </c>
      <c r="U43" s="9">
        <f t="shared" si="0"/>
        <v>2.5588442813525929E-3</v>
      </c>
      <c r="V43" s="8">
        <v>0.99121353222932784</v>
      </c>
      <c r="W43" s="37">
        <v>7.9154562065374601E-4</v>
      </c>
      <c r="X43" s="29">
        <v>0.99999601500000002</v>
      </c>
      <c r="Y43" s="24"/>
      <c r="Z43" s="18"/>
    </row>
    <row r="44" spans="1:27">
      <c r="A44" s="22" t="s">
        <v>266</v>
      </c>
      <c r="B44" s="18">
        <v>3.1446540880503151E-3</v>
      </c>
      <c r="C44" s="18">
        <v>4.7169811320754724E-3</v>
      </c>
      <c r="D44" s="18">
        <v>6.2893081761006301E-3</v>
      </c>
      <c r="E44" s="18">
        <v>7.8616352201257879E-3</v>
      </c>
      <c r="F44" s="18">
        <v>9.4339622641509448E-3</v>
      </c>
      <c r="G44" s="18">
        <v>1.4150943396226417E-2</v>
      </c>
      <c r="H44" s="18">
        <v>2.2012578616352203E-2</v>
      </c>
      <c r="I44" s="18">
        <v>2.5157232704402521E-2</v>
      </c>
      <c r="J44" s="18">
        <v>4.2452830188679243E-2</v>
      </c>
      <c r="K44" s="18">
        <v>0.15723270440251572</v>
      </c>
      <c r="L44" s="87">
        <v>0.70754716981132071</v>
      </c>
      <c r="M44" s="20">
        <v>5.0323747636355741E-2</v>
      </c>
      <c r="N44" s="95">
        <v>0.65352699999999997</v>
      </c>
      <c r="O44" s="20">
        <v>7.7003318357704797E-2</v>
      </c>
      <c r="P44" s="36">
        <v>0</v>
      </c>
      <c r="Q44" s="9"/>
      <c r="R44" s="8">
        <v>36.753401987072223</v>
      </c>
      <c r="S44" s="9">
        <v>0.32189031868090129</v>
      </c>
      <c r="T44" s="44">
        <v>1.2440127950227431</v>
      </c>
      <c r="U44" s="9">
        <f t="shared" si="0"/>
        <v>1.0895200264014748E-2</v>
      </c>
      <c r="V44" s="8">
        <v>0.98571556155644435</v>
      </c>
      <c r="W44" s="37">
        <v>3.1052960078721478E-3</v>
      </c>
      <c r="X44" s="29">
        <v>0.999938047</v>
      </c>
      <c r="Y44" s="24"/>
      <c r="Z44" s="18"/>
    </row>
    <row r="45" spans="1:27">
      <c r="A45" s="22" t="s">
        <v>267</v>
      </c>
      <c r="B45" s="18">
        <v>0.70754716981132071</v>
      </c>
      <c r="C45" s="18">
        <v>0.15723270440251572</v>
      </c>
      <c r="D45" s="18">
        <v>4.2452830188679243E-2</v>
      </c>
      <c r="E45" s="18">
        <v>2.5157232704402521E-2</v>
      </c>
      <c r="F45" s="18">
        <v>2.2012578616352203E-2</v>
      </c>
      <c r="G45" s="18">
        <v>1.4150943396226417E-2</v>
      </c>
      <c r="H45" s="18">
        <v>9.4339622641509448E-3</v>
      </c>
      <c r="I45" s="18">
        <v>7.8616352201257879E-3</v>
      </c>
      <c r="J45" s="18">
        <v>6.2893081761006301E-3</v>
      </c>
      <c r="K45" s="18">
        <v>4.7169811320754724E-3</v>
      </c>
      <c r="L45" s="87">
        <v>3.1446540880503151E-3</v>
      </c>
      <c r="M45" s="20">
        <v>5.0361933290702474E-2</v>
      </c>
      <c r="N45" s="95">
        <v>0.65948702209236298</v>
      </c>
      <c r="O45" s="20">
        <v>7.6365313650780448E-2</v>
      </c>
      <c r="P45" s="36">
        <v>0</v>
      </c>
      <c r="Q45" s="9"/>
      <c r="R45" s="8">
        <v>33.442311098881177</v>
      </c>
      <c r="S45" s="9">
        <v>0.19260730834327744</v>
      </c>
      <c r="T45" s="44">
        <v>1.1319404640901745</v>
      </c>
      <c r="U45" s="9">
        <f t="shared" si="0"/>
        <v>6.5192864616507541E-3</v>
      </c>
      <c r="V45" s="8">
        <v>0.99017995461447961</v>
      </c>
      <c r="W45" s="37">
        <v>1.9845933058072031E-3</v>
      </c>
      <c r="X45" s="29">
        <v>0.99997489699999997</v>
      </c>
      <c r="Y45" s="24"/>
      <c r="Z45" s="18"/>
    </row>
    <row r="46" spans="1:27">
      <c r="A46" s="26" t="s">
        <v>268</v>
      </c>
      <c r="B46" s="21">
        <v>9.0909090909090898E-2</v>
      </c>
      <c r="C46" s="21">
        <v>9.0909090909090898E-2</v>
      </c>
      <c r="D46" s="21">
        <v>9.0909090909090898E-2</v>
      </c>
      <c r="E46" s="21">
        <v>9.0909090909090898E-2</v>
      </c>
      <c r="F46" s="21">
        <v>9.0909090909090898E-2</v>
      </c>
      <c r="G46" s="21">
        <v>9.0909090909090898E-2</v>
      </c>
      <c r="H46" s="21">
        <v>9.0909090909090898E-2</v>
      </c>
      <c r="I46" s="21">
        <v>9.0909090909090898E-2</v>
      </c>
      <c r="J46" s="21">
        <v>9.0909090909090898E-2</v>
      </c>
      <c r="K46" s="21">
        <v>9.0909090909090898E-2</v>
      </c>
      <c r="L46" s="98">
        <v>9.0909090909090898E-2</v>
      </c>
      <c r="M46" s="23">
        <v>5.0323747636355762E-2</v>
      </c>
      <c r="N46" s="96">
        <v>0.66937529600802481</v>
      </c>
      <c r="O46" s="23">
        <v>7.5180168638539741E-2</v>
      </c>
      <c r="P46" s="31">
        <v>0</v>
      </c>
      <c r="Q46" s="13"/>
      <c r="R46" s="12">
        <v>35.050159548148301</v>
      </c>
      <c r="S46" s="13">
        <v>7.5137680997198281E-2</v>
      </c>
      <c r="T46" s="55">
        <v>1.1863622029008927</v>
      </c>
      <c r="U46" s="13">
        <f t="shared" si="0"/>
        <v>2.5432267897739138E-3</v>
      </c>
      <c r="V46" s="12">
        <v>0.99139807998208729</v>
      </c>
      <c r="W46" s="33">
        <v>7.5180961684148315E-4</v>
      </c>
      <c r="X46" s="30">
        <v>0.99999640499999998</v>
      </c>
      <c r="Y46" s="24"/>
      <c r="Z46" s="18"/>
    </row>
    <row r="47" spans="1:27">
      <c r="A47" s="22" t="s">
        <v>250</v>
      </c>
      <c r="B47" s="18">
        <v>2.9411764705882353E-3</v>
      </c>
      <c r="C47" s="18">
        <v>8.823529411764704E-3</v>
      </c>
      <c r="D47" s="18">
        <v>1.1764705882352941E-2</v>
      </c>
      <c r="E47" s="18">
        <v>2.0588235294117647E-2</v>
      </c>
      <c r="F47" s="18">
        <v>3.5294117647058816E-2</v>
      </c>
      <c r="G47" s="18">
        <v>5.2941176470588228E-2</v>
      </c>
      <c r="H47" s="18">
        <v>7.647058823529411E-2</v>
      </c>
      <c r="I47" s="18">
        <v>0.10882352941176469</v>
      </c>
      <c r="J47" s="18">
        <v>0.15</v>
      </c>
      <c r="K47" s="18">
        <v>0.22647058823529409</v>
      </c>
      <c r="L47" s="87">
        <v>0.30588235294117644</v>
      </c>
      <c r="M47" s="20">
        <v>0.100739167</v>
      </c>
      <c r="N47" s="95">
        <v>0.65241199999999999</v>
      </c>
      <c r="O47" s="20">
        <v>0.15441035266058872</v>
      </c>
      <c r="P47" s="36">
        <v>0</v>
      </c>
      <c r="Q47" s="37"/>
      <c r="R47" s="8">
        <v>43.093201367159878</v>
      </c>
      <c r="S47" s="9">
        <v>6.3826935475874216E-2</v>
      </c>
      <c r="T47" s="44">
        <v>1.4585995031995922</v>
      </c>
      <c r="U47" s="9">
        <f t="shared" si="0"/>
        <v>2.1603857087027626E-3</v>
      </c>
      <c r="V47" s="8">
        <v>0.99214101827917545</v>
      </c>
      <c r="W47" s="37">
        <v>5.6058950089216825E-4</v>
      </c>
      <c r="X47" s="29">
        <v>0.99999800500000002</v>
      </c>
      <c r="Y47" s="24"/>
      <c r="Z47" s="2"/>
    </row>
    <row r="48" spans="1:27">
      <c r="A48" s="22" t="s">
        <v>251</v>
      </c>
      <c r="B48" s="18">
        <v>1.4792899408284025E-2</v>
      </c>
      <c r="C48" s="18">
        <v>2.3668639053254441E-2</v>
      </c>
      <c r="D48" s="18">
        <v>3.8461538461538464E-2</v>
      </c>
      <c r="E48" s="18">
        <v>5.3254437869822487E-2</v>
      </c>
      <c r="F48" s="18">
        <v>7.1005917159763315E-2</v>
      </c>
      <c r="G48" s="18">
        <v>9.1715976331360943E-2</v>
      </c>
      <c r="H48" s="18">
        <v>0.10355029585798817</v>
      </c>
      <c r="I48" s="18">
        <v>0.12130177514792899</v>
      </c>
      <c r="J48" s="18">
        <v>0.13609467455621302</v>
      </c>
      <c r="K48" s="18">
        <v>0.16272189349112429</v>
      </c>
      <c r="L48" s="87">
        <v>0.18343195266272189</v>
      </c>
      <c r="M48" s="20">
        <v>0.101013805</v>
      </c>
      <c r="N48" s="95">
        <v>0.66309600000000002</v>
      </c>
      <c r="O48" s="20">
        <v>0.15233662244984134</v>
      </c>
      <c r="P48" s="36">
        <v>4.7700120652607557E-2</v>
      </c>
      <c r="Q48" s="37"/>
      <c r="R48" s="8">
        <v>41.459630925071338</v>
      </c>
      <c r="S48" s="9">
        <v>5.5151079831518575E-2</v>
      </c>
      <c r="T48" s="44">
        <v>1.4033071378222617</v>
      </c>
      <c r="U48" s="9">
        <f t="shared" si="0"/>
        <v>1.8667292076489277E-3</v>
      </c>
      <c r="V48" s="8">
        <v>0.99141531256750093</v>
      </c>
      <c r="W48" s="37">
        <v>4.9576255680207088E-4</v>
      </c>
      <c r="X48" s="29">
        <v>0.99999843700000002</v>
      </c>
      <c r="Y48" s="24"/>
      <c r="Z48" s="2"/>
    </row>
    <row r="49" spans="1:27">
      <c r="A49" s="22" t="s">
        <v>252</v>
      </c>
      <c r="B49" s="18">
        <v>0.1852941176470588</v>
      </c>
      <c r="C49" s="18">
        <v>0.16176470588235295</v>
      </c>
      <c r="D49" s="18">
        <v>0.13529411764705881</v>
      </c>
      <c r="E49" s="18">
        <v>0.11764705882352941</v>
      </c>
      <c r="F49" s="18">
        <v>0.10588235294117646</v>
      </c>
      <c r="G49" s="18">
        <v>9.1176470588235289E-2</v>
      </c>
      <c r="H49" s="18">
        <v>7.0588235294117632E-2</v>
      </c>
      <c r="I49" s="18">
        <v>5.2941176470588228E-2</v>
      </c>
      <c r="J49" s="18">
        <v>4.1176470588235294E-2</v>
      </c>
      <c r="K49" s="18">
        <v>2.3529411764705882E-2</v>
      </c>
      <c r="L49" s="87">
        <v>1.4705882352941176E-2</v>
      </c>
      <c r="M49" s="20">
        <v>0.10099237599999999</v>
      </c>
      <c r="N49" s="95">
        <v>0.66764599999999996</v>
      </c>
      <c r="O49" s="20">
        <v>0.15126635372637595</v>
      </c>
      <c r="P49" s="36">
        <v>0</v>
      </c>
      <c r="Q49" s="9"/>
      <c r="R49" s="8">
        <v>41.136732568541873</v>
      </c>
      <c r="S49" s="9">
        <v>6.8541334376017546E-2</v>
      </c>
      <c r="T49" s="44">
        <v>1.3923778179417303</v>
      </c>
      <c r="U49" s="9">
        <f t="shared" si="0"/>
        <v>2.3199565847452676E-3</v>
      </c>
      <c r="V49" s="8">
        <v>0.99157914660056212</v>
      </c>
      <c r="W49" s="37">
        <v>6.1934726130269239E-4</v>
      </c>
      <c r="X49" s="29">
        <v>0.99999756200000001</v>
      </c>
      <c r="Y49" s="24"/>
      <c r="Z49" s="2"/>
    </row>
    <row r="50" spans="1:27">
      <c r="A50" s="22" t="s">
        <v>269</v>
      </c>
      <c r="B50" s="18">
        <v>0.29793510324483785</v>
      </c>
      <c r="C50" s="18">
        <v>0.22713864306784667</v>
      </c>
      <c r="D50" s="18">
        <v>0.15339233038348088</v>
      </c>
      <c r="E50" s="18">
        <v>0.10619469026548675</v>
      </c>
      <c r="F50" s="18">
        <v>7.9646017699115071E-2</v>
      </c>
      <c r="G50" s="18">
        <v>5.3097345132743376E-2</v>
      </c>
      <c r="H50" s="18">
        <v>3.834808259587022E-2</v>
      </c>
      <c r="I50" s="18">
        <v>2.0648967551622426E-2</v>
      </c>
      <c r="J50" s="18">
        <v>1.1799410029498528E-2</v>
      </c>
      <c r="K50" s="18">
        <v>8.8495575221238954E-3</v>
      </c>
      <c r="L50" s="87">
        <v>2.9498525073746321E-3</v>
      </c>
      <c r="M50" s="20">
        <v>0.10105916199999999</v>
      </c>
      <c r="N50" s="95">
        <v>0.66272500000000001</v>
      </c>
      <c r="O50" s="20">
        <v>0.15249034214794974</v>
      </c>
      <c r="P50" s="36">
        <v>0</v>
      </c>
      <c r="Q50" s="9"/>
      <c r="R50" s="8">
        <v>37.986003297767567</v>
      </c>
      <c r="S50" s="9">
        <v>0.34610455136441282</v>
      </c>
      <c r="T50" s="44">
        <v>1.2857333356738143</v>
      </c>
      <c r="U50" s="9">
        <f t="shared" si="0"/>
        <v>1.171479283643952E-2</v>
      </c>
      <c r="V50" s="8">
        <v>0.98871057581359612</v>
      </c>
      <c r="W50" s="37">
        <v>3.2788543668350557E-3</v>
      </c>
      <c r="X50" s="114">
        <v>0.99993126799999998</v>
      </c>
      <c r="Y50" s="24"/>
      <c r="Z50" s="2"/>
    </row>
    <row r="51" spans="1:27">
      <c r="A51" s="22" t="s">
        <v>270</v>
      </c>
      <c r="B51" s="18">
        <v>3.1446540880503151E-3</v>
      </c>
      <c r="C51" s="18">
        <v>4.7169811320754724E-3</v>
      </c>
      <c r="D51" s="18">
        <v>6.2893081761006301E-3</v>
      </c>
      <c r="E51" s="18">
        <v>7.8616352201257879E-3</v>
      </c>
      <c r="F51" s="18">
        <v>9.4339622641509448E-3</v>
      </c>
      <c r="G51" s="18">
        <v>1.4150943396226417E-2</v>
      </c>
      <c r="H51" s="18">
        <v>2.2012578616352203E-2</v>
      </c>
      <c r="I51" s="18">
        <v>2.5157232704402521E-2</v>
      </c>
      <c r="J51" s="18">
        <v>4.2452830188679243E-2</v>
      </c>
      <c r="K51" s="18">
        <v>0.15723270440251572</v>
      </c>
      <c r="L51" s="87">
        <v>0.70754716981132071</v>
      </c>
      <c r="M51" s="20">
        <v>0.10057908446881288</v>
      </c>
      <c r="N51" s="95">
        <v>0.65352699999999997</v>
      </c>
      <c r="O51" s="20">
        <v>0.15390195733123938</v>
      </c>
      <c r="P51" s="36">
        <v>0</v>
      </c>
      <c r="Q51" s="9"/>
      <c r="R51" s="8">
        <v>42.009419787986232</v>
      </c>
      <c r="S51" s="9">
        <v>0.16236730827950563</v>
      </c>
      <c r="T51" s="44">
        <v>1.4219161465955912</v>
      </c>
      <c r="U51" s="9">
        <f t="shared" si="0"/>
        <v>5.4957363964335823E-3</v>
      </c>
      <c r="V51" s="8">
        <v>0.98959309394506956</v>
      </c>
      <c r="W51" s="37">
        <v>1.4450603144295514E-3</v>
      </c>
      <c r="X51" s="29">
        <v>0.99998667299999999</v>
      </c>
      <c r="Y51" s="24"/>
      <c r="Z51" s="2"/>
    </row>
    <row r="52" spans="1:27">
      <c r="A52" s="22" t="s">
        <v>271</v>
      </c>
      <c r="B52" s="18">
        <v>0.70754716981132071</v>
      </c>
      <c r="C52" s="18">
        <v>0.15723270440251572</v>
      </c>
      <c r="D52" s="18">
        <v>4.2452830188679243E-2</v>
      </c>
      <c r="E52" s="18">
        <v>2.5157232704402521E-2</v>
      </c>
      <c r="F52" s="18">
        <v>2.2012578616352203E-2</v>
      </c>
      <c r="G52" s="18">
        <v>1.4150943396226417E-2</v>
      </c>
      <c r="H52" s="18">
        <v>9.4339622641509448E-3</v>
      </c>
      <c r="I52" s="18">
        <v>7.8616352201257879E-3</v>
      </c>
      <c r="J52" s="18">
        <v>6.2893081761006301E-3</v>
      </c>
      <c r="K52" s="18">
        <v>4.7169811320754724E-3</v>
      </c>
      <c r="L52" s="87">
        <v>3.1446540880503151E-3</v>
      </c>
      <c r="M52" s="20">
        <v>0.1005339184803006</v>
      </c>
      <c r="N52" s="95">
        <v>0.65948702209236298</v>
      </c>
      <c r="O52" s="20">
        <v>0.15244260328480058</v>
      </c>
      <c r="P52" s="36">
        <v>0</v>
      </c>
      <c r="Q52" s="9"/>
      <c r="R52" s="8">
        <v>38.149557636638427</v>
      </c>
      <c r="S52" s="9">
        <v>0.20159863406268269</v>
      </c>
      <c r="T52" s="44">
        <v>1.2912692501534699</v>
      </c>
      <c r="U52" s="9">
        <f t="shared" si="0"/>
        <v>6.8236208534192102E-3</v>
      </c>
      <c r="V52" s="8">
        <v>0.99090588851681549</v>
      </c>
      <c r="W52" s="37">
        <v>1.8857469706216495E-3</v>
      </c>
      <c r="X52" s="29">
        <v>0.99998062799999998</v>
      </c>
      <c r="Y52" s="24"/>
      <c r="Z52" s="2"/>
    </row>
    <row r="53" spans="1:27">
      <c r="A53" s="26" t="s">
        <v>272</v>
      </c>
      <c r="B53" s="21">
        <v>9.0909090909090898E-2</v>
      </c>
      <c r="C53" s="21">
        <v>9.0909090909090898E-2</v>
      </c>
      <c r="D53" s="21">
        <v>9.0909090909090898E-2</v>
      </c>
      <c r="E53" s="21">
        <v>9.0909090909090898E-2</v>
      </c>
      <c r="F53" s="21">
        <v>9.0909090909090898E-2</v>
      </c>
      <c r="G53" s="21">
        <v>9.0909090909090898E-2</v>
      </c>
      <c r="H53" s="21">
        <v>9.0909090909090898E-2</v>
      </c>
      <c r="I53" s="21">
        <v>9.0909090909090898E-2</v>
      </c>
      <c r="J53" s="21">
        <v>9.0909090909090898E-2</v>
      </c>
      <c r="K53" s="21">
        <v>9.0909090909090898E-2</v>
      </c>
      <c r="L53" s="98">
        <v>9.0909090909090898E-2</v>
      </c>
      <c r="M53" s="23">
        <v>0.10035365944320525</v>
      </c>
      <c r="N53" s="96">
        <v>0.66937529600802481</v>
      </c>
      <c r="O53" s="23">
        <v>0.14992136704429881</v>
      </c>
      <c r="P53" s="31">
        <v>0</v>
      </c>
      <c r="Q53" s="13"/>
      <c r="R53" s="12">
        <v>40.75701408787512</v>
      </c>
      <c r="S53" s="13">
        <v>0.10266348354181819</v>
      </c>
      <c r="T53" s="55">
        <v>1.3795252757846208</v>
      </c>
      <c r="U53" s="13">
        <f t="shared" si="0"/>
        <v>3.4749079051934148E-3</v>
      </c>
      <c r="V53" s="12">
        <v>0.99075389684371262</v>
      </c>
      <c r="W53" s="33">
        <v>9.3218549651399678E-4</v>
      </c>
      <c r="X53" s="30">
        <v>0.99999446999999997</v>
      </c>
      <c r="Y53" s="24"/>
      <c r="Z53" s="2"/>
    </row>
    <row r="54" spans="1:27">
      <c r="A54" s="22" t="s">
        <v>253</v>
      </c>
      <c r="B54" s="18">
        <v>2.9411764705882353E-3</v>
      </c>
      <c r="C54" s="18">
        <v>8.823529411764704E-3</v>
      </c>
      <c r="D54" s="18">
        <v>1.1764705882352941E-2</v>
      </c>
      <c r="E54" s="18">
        <v>2.0588235294117647E-2</v>
      </c>
      <c r="F54" s="18">
        <v>3.5294117647058816E-2</v>
      </c>
      <c r="G54" s="18">
        <v>5.2941176470588228E-2</v>
      </c>
      <c r="H54" s="18">
        <v>7.647058823529411E-2</v>
      </c>
      <c r="I54" s="18">
        <v>0.10882352941176469</v>
      </c>
      <c r="J54" s="18">
        <v>0.15</v>
      </c>
      <c r="K54" s="18">
        <v>0.22647058823529409</v>
      </c>
      <c r="L54" s="87">
        <v>0.30588235294117644</v>
      </c>
      <c r="M54" s="20">
        <v>0.20090165700000001</v>
      </c>
      <c r="N54" s="95">
        <v>0.65241199999999999</v>
      </c>
      <c r="O54" s="20">
        <v>0.30793678994255164</v>
      </c>
      <c r="P54" s="36">
        <v>0</v>
      </c>
      <c r="Q54" s="37"/>
      <c r="R54" s="8">
        <v>60.456369531646502</v>
      </c>
      <c r="S54" s="9">
        <v>8.3724620853254134E-2</v>
      </c>
      <c r="T54" s="44">
        <v>2.0463002925401432</v>
      </c>
      <c r="U54" s="9">
        <f t="shared" si="0"/>
        <v>2.8338737087933194E-3</v>
      </c>
      <c r="V54" s="8">
        <v>0.98986344303076512</v>
      </c>
      <c r="W54" s="37">
        <v>6.1107605156417448E-4</v>
      </c>
      <c r="X54" s="29">
        <v>0.99999761700000001</v>
      </c>
      <c r="Y54" s="24"/>
      <c r="Z54" s="2"/>
    </row>
    <row r="55" spans="1:27">
      <c r="A55" s="22" t="s">
        <v>254</v>
      </c>
      <c r="B55" s="18">
        <v>1.4792899408284025E-2</v>
      </c>
      <c r="C55" s="18">
        <v>2.3668639053254441E-2</v>
      </c>
      <c r="D55" s="18">
        <v>3.8461538461538464E-2</v>
      </c>
      <c r="E55" s="18">
        <v>5.3254437869822487E-2</v>
      </c>
      <c r="F55" s="18">
        <v>7.1005917159763315E-2</v>
      </c>
      <c r="G55" s="18">
        <v>9.1715976331360943E-2</v>
      </c>
      <c r="H55" s="18">
        <v>0.10355029585798817</v>
      </c>
      <c r="I55" s="18">
        <v>0.12130177514792899</v>
      </c>
      <c r="J55" s="18">
        <v>0.13609467455621302</v>
      </c>
      <c r="K55" s="18">
        <v>0.16272189349112429</v>
      </c>
      <c r="L55" s="87">
        <v>0.18343195266272189</v>
      </c>
      <c r="M55" s="20">
        <v>0.20079483000000001</v>
      </c>
      <c r="N55" s="95">
        <v>0.66309600000000002</v>
      </c>
      <c r="O55" s="20">
        <v>0.30281411741286329</v>
      </c>
      <c r="P55" s="36">
        <v>0</v>
      </c>
      <c r="Q55" s="37"/>
      <c r="R55" s="8">
        <v>59.240447261261508</v>
      </c>
      <c r="S55" s="9">
        <v>4.9086894284312399E-2</v>
      </c>
      <c r="T55" s="44">
        <v>2.0051442966232456</v>
      </c>
      <c r="U55" s="9">
        <f t="shared" si="0"/>
        <v>1.6614713538380067E-3</v>
      </c>
      <c r="V55" s="8">
        <v>0.98912768343270419</v>
      </c>
      <c r="W55" s="37">
        <v>3.5520704259252024E-4</v>
      </c>
      <c r="X55" s="29">
        <v>0.99999919400000004</v>
      </c>
      <c r="Y55" s="24"/>
      <c r="Z55" s="2"/>
    </row>
    <row r="56" spans="1:27">
      <c r="A56" s="22" t="s">
        <v>255</v>
      </c>
      <c r="B56" s="18">
        <v>0.1852941176470588</v>
      </c>
      <c r="C56" s="18">
        <v>0.16176470588235295</v>
      </c>
      <c r="D56" s="18">
        <v>0.13529411764705881</v>
      </c>
      <c r="E56" s="18">
        <v>0.11764705882352941</v>
      </c>
      <c r="F56" s="18">
        <v>0.10588235294117646</v>
      </c>
      <c r="G56" s="18">
        <v>9.1176470588235289E-2</v>
      </c>
      <c r="H56" s="18">
        <v>7.0588235294117632E-2</v>
      </c>
      <c r="I56" s="18">
        <v>5.2941176470588228E-2</v>
      </c>
      <c r="J56" s="18">
        <v>4.1176470588235294E-2</v>
      </c>
      <c r="K56" s="18">
        <v>2.3529411764705882E-2</v>
      </c>
      <c r="L56" s="87">
        <v>1.4705882352941176E-2</v>
      </c>
      <c r="M56" s="20">
        <v>0.20201846900000001</v>
      </c>
      <c r="N56" s="95">
        <v>0.66764599999999996</v>
      </c>
      <c r="O56" s="20">
        <v>0.30258320876632228</v>
      </c>
      <c r="P56" s="36">
        <v>0.18789633878631812</v>
      </c>
      <c r="Q56" s="37"/>
      <c r="R56" s="8">
        <v>56.934310907848207</v>
      </c>
      <c r="S56" s="9">
        <v>0.35549622456320612</v>
      </c>
      <c r="T56" s="44">
        <v>1.9270872195743689</v>
      </c>
      <c r="U56" s="9">
        <f t="shared" si="0"/>
        <v>1.2032678011533803E-2</v>
      </c>
      <c r="V56" s="8">
        <v>0.98676438835701652</v>
      </c>
      <c r="W56" s="37">
        <v>2.6251655992679855E-3</v>
      </c>
      <c r="X56" s="29">
        <v>0.99995577700000005</v>
      </c>
      <c r="Y56" s="24"/>
      <c r="Z56" s="2"/>
    </row>
    <row r="57" spans="1:27">
      <c r="A57" s="22" t="s">
        <v>273</v>
      </c>
      <c r="B57" s="18">
        <v>0.29793510324483785</v>
      </c>
      <c r="C57" s="18">
        <v>0.22713864306784667</v>
      </c>
      <c r="D57" s="18">
        <v>0.15339233038348088</v>
      </c>
      <c r="E57" s="18">
        <v>0.10619469026548675</v>
      </c>
      <c r="F57" s="18">
        <v>7.9646017699115071E-2</v>
      </c>
      <c r="G57" s="18">
        <v>5.3097345132743376E-2</v>
      </c>
      <c r="H57" s="18">
        <v>3.834808259587022E-2</v>
      </c>
      <c r="I57" s="18">
        <v>2.0648967551622426E-2</v>
      </c>
      <c r="J57" s="18">
        <v>1.1799410029498528E-2</v>
      </c>
      <c r="K57" s="18">
        <v>8.8495575221238954E-3</v>
      </c>
      <c r="L57" s="87">
        <v>2.9498525073746321E-3</v>
      </c>
      <c r="M57" s="20">
        <v>0.200643182</v>
      </c>
      <c r="N57" s="95">
        <v>0.66272500000000001</v>
      </c>
      <c r="O57" s="20">
        <v>0.30275481081896716</v>
      </c>
      <c r="P57" s="36">
        <v>0</v>
      </c>
      <c r="Q57" s="9"/>
      <c r="R57" s="8">
        <v>55.0901964658553</v>
      </c>
      <c r="S57" s="9">
        <v>0.43470983925554019</v>
      </c>
      <c r="T57" s="44">
        <v>1.8646684545813395</v>
      </c>
      <c r="U57" s="9">
        <f t="shared" si="0"/>
        <v>1.4713865191211128E-2</v>
      </c>
      <c r="V57" s="8">
        <v>0.98272425578304889</v>
      </c>
      <c r="W57" s="37">
        <v>3.2588513430043494E-3</v>
      </c>
      <c r="X57" s="114">
        <v>0.99993136400000004</v>
      </c>
      <c r="Y57" s="24"/>
      <c r="Z57" s="2"/>
    </row>
    <row r="58" spans="1:27">
      <c r="A58" s="22" t="s">
        <v>274</v>
      </c>
      <c r="B58" s="18">
        <v>3.1446540880503151E-3</v>
      </c>
      <c r="C58" s="18">
        <v>4.7169811320754724E-3</v>
      </c>
      <c r="D58" s="18">
        <v>6.2893081761006301E-3</v>
      </c>
      <c r="E58" s="18">
        <v>7.8616352201257879E-3</v>
      </c>
      <c r="F58" s="18">
        <v>9.4339622641509448E-3</v>
      </c>
      <c r="G58" s="18">
        <v>1.4150943396226417E-2</v>
      </c>
      <c r="H58" s="18">
        <v>2.2012578616352203E-2</v>
      </c>
      <c r="I58" s="18">
        <v>2.5157232704402521E-2</v>
      </c>
      <c r="J58" s="18">
        <v>4.2452830188679243E-2</v>
      </c>
      <c r="K58" s="18">
        <v>0.15723270440251572</v>
      </c>
      <c r="L58" s="87">
        <v>0.70754716981132071</v>
      </c>
      <c r="M58" s="20">
        <v>0.20039596415793684</v>
      </c>
      <c r="N58" s="95">
        <v>0.65352699999999997</v>
      </c>
      <c r="O58" s="20">
        <v>0.30663762041650439</v>
      </c>
      <c r="P58" s="36">
        <v>0.12142470225635521</v>
      </c>
      <c r="Q58" s="37"/>
      <c r="R58" s="8">
        <v>64.439627961701021</v>
      </c>
      <c r="S58" s="9">
        <v>0.15332938339317492</v>
      </c>
      <c r="T58" s="44">
        <v>2.1811238513120084</v>
      </c>
      <c r="U58" s="9">
        <f t="shared" si="0"/>
        <v>5.1898247367998798E-3</v>
      </c>
      <c r="V58" s="8">
        <v>0.9845330028274738</v>
      </c>
      <c r="W58" s="37">
        <v>1.0529592843344909E-3</v>
      </c>
      <c r="X58" s="29">
        <v>0.99999285000000004</v>
      </c>
      <c r="Y58" s="24"/>
      <c r="Z58" s="2"/>
    </row>
    <row r="59" spans="1:27">
      <c r="A59" s="22" t="s">
        <v>275</v>
      </c>
      <c r="B59" s="18">
        <v>0.70754716981132071</v>
      </c>
      <c r="C59" s="18">
        <v>0.15723270440251572</v>
      </c>
      <c r="D59" s="18">
        <v>4.2452830188679243E-2</v>
      </c>
      <c r="E59" s="18">
        <v>2.5157232704402521E-2</v>
      </c>
      <c r="F59" s="18">
        <v>2.2012578616352203E-2</v>
      </c>
      <c r="G59" s="18">
        <v>1.4150943396226417E-2</v>
      </c>
      <c r="H59" s="18">
        <v>9.4339622641509448E-3</v>
      </c>
      <c r="I59" s="18">
        <v>7.8616352201257879E-3</v>
      </c>
      <c r="J59" s="18">
        <v>6.2893081761006301E-3</v>
      </c>
      <c r="K59" s="18">
        <v>4.7169811320754724E-3</v>
      </c>
      <c r="L59" s="87">
        <v>3.1446540880503151E-3</v>
      </c>
      <c r="M59" s="20">
        <v>0.20028933821707495</v>
      </c>
      <c r="N59" s="95">
        <v>0.65948702209236298</v>
      </c>
      <c r="O59" s="20">
        <v>0.30370474551813681</v>
      </c>
      <c r="P59" s="36">
        <v>0</v>
      </c>
      <c r="Q59" s="37"/>
      <c r="R59" s="8">
        <v>58.29571836377368</v>
      </c>
      <c r="S59" s="9">
        <v>0.35443873338753673</v>
      </c>
      <c r="T59" s="44">
        <v>1.9731675333098528</v>
      </c>
      <c r="U59" s="9">
        <f t="shared" si="0"/>
        <v>1.1996884520808262E-2</v>
      </c>
      <c r="V59" s="8">
        <v>0.97934803040015916</v>
      </c>
      <c r="W59" s="37">
        <v>2.5607881159836034E-3</v>
      </c>
      <c r="X59" s="29">
        <v>0.99995725199999996</v>
      </c>
      <c r="Y59" s="24"/>
      <c r="Z59" s="2"/>
    </row>
    <row r="60" spans="1:27">
      <c r="A60" s="26" t="s">
        <v>276</v>
      </c>
      <c r="B60" s="21">
        <v>9.0909090909090898E-2</v>
      </c>
      <c r="C60" s="21">
        <v>9.0909090909090898E-2</v>
      </c>
      <c r="D60" s="21">
        <v>9.0909090909090898E-2</v>
      </c>
      <c r="E60" s="21">
        <v>9.0909090909090898E-2</v>
      </c>
      <c r="F60" s="21">
        <v>9.0909090909090898E-2</v>
      </c>
      <c r="G60" s="21">
        <v>9.0909090909090898E-2</v>
      </c>
      <c r="H60" s="21">
        <v>9.0909090909090898E-2</v>
      </c>
      <c r="I60" s="21">
        <v>9.0909090909090898E-2</v>
      </c>
      <c r="J60" s="21">
        <v>9.0909090909090898E-2</v>
      </c>
      <c r="K60" s="21">
        <v>9.0909090909090898E-2</v>
      </c>
      <c r="L60" s="98">
        <v>9.0909090909090898E-2</v>
      </c>
      <c r="M60" s="23">
        <v>0.20050270368594234</v>
      </c>
      <c r="N60" s="96">
        <v>0.66937529600802481</v>
      </c>
      <c r="O60" s="23">
        <v>0.29953705325201996</v>
      </c>
      <c r="P60" s="31">
        <v>0</v>
      </c>
      <c r="Q60" s="13"/>
      <c r="R60" s="12">
        <v>54.137255175870479</v>
      </c>
      <c r="S60" s="13">
        <v>0.14376867161081258</v>
      </c>
      <c r="T60" s="55">
        <v>1.8324137218612615</v>
      </c>
      <c r="U60" s="13">
        <f t="shared" si="0"/>
        <v>4.8662180189519115E-3</v>
      </c>
      <c r="V60" s="12">
        <v>0.99125540886769836</v>
      </c>
      <c r="W60" s="33">
        <v>1.0987014031800448E-3</v>
      </c>
      <c r="X60" s="30">
        <v>0.99999232000000005</v>
      </c>
      <c r="Y60" s="24"/>
      <c r="Z60" s="2"/>
    </row>
    <row r="61" spans="1:27">
      <c r="A61" s="22" t="s">
        <v>256</v>
      </c>
      <c r="B61" s="18">
        <v>2.9411764705882353E-3</v>
      </c>
      <c r="C61" s="18">
        <v>8.823529411764704E-3</v>
      </c>
      <c r="D61" s="18">
        <v>1.1764705882352941E-2</v>
      </c>
      <c r="E61" s="18">
        <v>2.0588235294117647E-2</v>
      </c>
      <c r="F61" s="18">
        <v>3.5294117647058816E-2</v>
      </c>
      <c r="G61" s="18">
        <v>5.2941176470588228E-2</v>
      </c>
      <c r="H61" s="18">
        <v>7.647058823529411E-2</v>
      </c>
      <c r="I61" s="18">
        <v>0.10882352941176469</v>
      </c>
      <c r="J61" s="18">
        <v>0.15</v>
      </c>
      <c r="K61" s="18">
        <v>0.22647058823529409</v>
      </c>
      <c r="L61" s="87">
        <v>0.30588235294117644</v>
      </c>
      <c r="M61" s="20">
        <v>0.30305911800000002</v>
      </c>
      <c r="N61" s="95">
        <v>0.65241199999999999</v>
      </c>
      <c r="O61" s="20">
        <v>0.46452106644267738</v>
      </c>
      <c r="P61" s="36">
        <v>0</v>
      </c>
      <c r="Q61" s="9"/>
      <c r="R61" s="8">
        <v>104.7991294354601</v>
      </c>
      <c r="S61" s="9">
        <v>0.50238767563748643</v>
      </c>
      <c r="T61" s="44">
        <v>3.5471942970290011</v>
      </c>
      <c r="U61" s="9">
        <f t="shared" si="0"/>
        <v>1.7004594480113714E-2</v>
      </c>
      <c r="V61" s="8">
        <v>0.96859547550251379</v>
      </c>
      <c r="W61" s="37">
        <v>2.6530939858228938E-3</v>
      </c>
      <c r="X61" s="29">
        <v>0.99995305400000001</v>
      </c>
      <c r="Y61" s="24"/>
      <c r="Z61" s="2"/>
    </row>
    <row r="62" spans="1:27">
      <c r="A62" s="22" t="s">
        <v>257</v>
      </c>
      <c r="B62" s="18">
        <v>1.4792899408284025E-2</v>
      </c>
      <c r="C62" s="18">
        <v>2.3668639053254441E-2</v>
      </c>
      <c r="D62" s="18">
        <v>3.8461538461538464E-2</v>
      </c>
      <c r="E62" s="18">
        <v>5.3254437869822487E-2</v>
      </c>
      <c r="F62" s="18">
        <v>7.1005917159763315E-2</v>
      </c>
      <c r="G62" s="18">
        <v>9.1715976331360943E-2</v>
      </c>
      <c r="H62" s="18">
        <v>0.10355029585798817</v>
      </c>
      <c r="I62" s="18">
        <v>0.12130177514792899</v>
      </c>
      <c r="J62" s="18">
        <v>0.13609467455621302</v>
      </c>
      <c r="K62" s="18">
        <v>0.16272189349112429</v>
      </c>
      <c r="L62" s="87">
        <v>0.18343195266272189</v>
      </c>
      <c r="M62" s="20">
        <v>0.30309646400000001</v>
      </c>
      <c r="N62" s="95">
        <v>0.66309600000000002</v>
      </c>
      <c r="O62" s="20">
        <v>0.45709288549470967</v>
      </c>
      <c r="P62" s="36">
        <v>0</v>
      </c>
      <c r="Q62" s="37"/>
      <c r="R62" s="8">
        <v>90.699519416056347</v>
      </c>
      <c r="S62" s="9">
        <v>0.38302943444479315</v>
      </c>
      <c r="T62" s="44">
        <v>3.069956971484586</v>
      </c>
      <c r="U62" s="9">
        <f t="shared" si="0"/>
        <v>1.2964609847198667E-2</v>
      </c>
      <c r="V62" s="8">
        <v>0.97542482547948228</v>
      </c>
      <c r="W62" s="37">
        <v>2.1793877563494367E-3</v>
      </c>
      <c r="X62" s="29">
        <v>0.99996880700000002</v>
      </c>
      <c r="Y62" s="24"/>
      <c r="Z62" s="2"/>
      <c r="AA62" s="2"/>
    </row>
    <row r="63" spans="1:27">
      <c r="A63" s="22" t="s">
        <v>258</v>
      </c>
      <c r="B63" s="18">
        <v>0.1852941176470588</v>
      </c>
      <c r="C63" s="18">
        <v>0.16176470588235295</v>
      </c>
      <c r="D63" s="18">
        <v>0.13529411764705881</v>
      </c>
      <c r="E63" s="18">
        <v>0.11764705882352941</v>
      </c>
      <c r="F63" s="18">
        <v>0.10588235294117646</v>
      </c>
      <c r="G63" s="18">
        <v>9.1176470588235289E-2</v>
      </c>
      <c r="H63" s="18">
        <v>7.0588235294117632E-2</v>
      </c>
      <c r="I63" s="18">
        <v>5.2941176470588228E-2</v>
      </c>
      <c r="J63" s="18">
        <v>4.1176470588235294E-2</v>
      </c>
      <c r="K63" s="18">
        <v>2.3529411764705882E-2</v>
      </c>
      <c r="L63" s="87">
        <v>1.4705882352941176E-2</v>
      </c>
      <c r="M63" s="20">
        <v>0.302293007</v>
      </c>
      <c r="N63" s="95">
        <v>0.66764599999999996</v>
      </c>
      <c r="O63" s="20">
        <v>0.45277438492854</v>
      </c>
      <c r="P63" s="36">
        <v>0</v>
      </c>
      <c r="Q63" s="37"/>
      <c r="R63" s="8">
        <v>83.722338549749281</v>
      </c>
      <c r="S63" s="9">
        <v>0.20053233922319411</v>
      </c>
      <c r="T63" s="44">
        <v>2.8337964583999229</v>
      </c>
      <c r="U63" s="9">
        <f t="shared" si="0"/>
        <v>6.787529380198388E-3</v>
      </c>
      <c r="V63" s="8">
        <v>0.9735730261796508</v>
      </c>
      <c r="W63" s="37">
        <v>1.1849709828969475E-3</v>
      </c>
      <c r="X63" s="29">
        <v>0.99999072600000005</v>
      </c>
      <c r="Y63" s="24"/>
      <c r="Z63" s="2"/>
    </row>
    <row r="64" spans="1:27">
      <c r="A64" s="22" t="s">
        <v>277</v>
      </c>
      <c r="B64" s="18">
        <v>0.29793510324483785</v>
      </c>
      <c r="C64" s="18">
        <v>0.22713864306784667</v>
      </c>
      <c r="D64" s="18">
        <v>0.15339233038348088</v>
      </c>
      <c r="E64" s="18">
        <v>0.10619469026548675</v>
      </c>
      <c r="F64" s="18">
        <v>7.9646017699115071E-2</v>
      </c>
      <c r="G64" s="18">
        <v>5.3097345132743376E-2</v>
      </c>
      <c r="H64" s="18">
        <v>3.834808259587022E-2</v>
      </c>
      <c r="I64" s="18">
        <v>2.0648967551622426E-2</v>
      </c>
      <c r="J64" s="18">
        <v>1.1799410029498528E-2</v>
      </c>
      <c r="K64" s="18">
        <v>8.8495575221238954E-3</v>
      </c>
      <c r="L64" s="87">
        <v>2.9498525073746321E-3</v>
      </c>
      <c r="M64" s="20">
        <v>0.30411253900000002</v>
      </c>
      <c r="N64" s="95">
        <v>0.66272500000000001</v>
      </c>
      <c r="O64" s="20">
        <v>0.45888194801765442</v>
      </c>
      <c r="P64" s="36">
        <v>0</v>
      </c>
      <c r="Q64" s="9"/>
      <c r="R64" s="8">
        <v>89.756028732500553</v>
      </c>
      <c r="S64" s="9">
        <v>0.10826947176122377</v>
      </c>
      <c r="T64" s="44">
        <v>3.0380221186853538</v>
      </c>
      <c r="U64" s="9">
        <f t="shared" si="0"/>
        <v>3.6646568997528934E-3</v>
      </c>
      <c r="V64" s="8">
        <v>0.97502930528981757</v>
      </c>
      <c r="W64" s="37">
        <v>6.1933499301917939E-4</v>
      </c>
      <c r="X64" s="29">
        <v>0.999997476</v>
      </c>
      <c r="Y64" s="24"/>
      <c r="Z64" s="2"/>
      <c r="AA64" s="2"/>
    </row>
    <row r="65" spans="1:26">
      <c r="A65" s="22" t="s">
        <v>278</v>
      </c>
      <c r="B65" s="18">
        <v>3.1446540880503151E-3</v>
      </c>
      <c r="C65" s="18">
        <v>4.7169811320754724E-3</v>
      </c>
      <c r="D65" s="18">
        <v>6.2893081761006301E-3</v>
      </c>
      <c r="E65" s="18">
        <v>7.8616352201257879E-3</v>
      </c>
      <c r="F65" s="18">
        <v>9.4339622641509448E-3</v>
      </c>
      <c r="G65" s="18">
        <v>1.4150943396226417E-2</v>
      </c>
      <c r="H65" s="18">
        <v>2.2012578616352203E-2</v>
      </c>
      <c r="I65" s="18">
        <v>2.5157232704402521E-2</v>
      </c>
      <c r="J65" s="18">
        <v>4.2452830188679243E-2</v>
      </c>
      <c r="K65" s="18">
        <v>0.15723270440251572</v>
      </c>
      <c r="L65" s="87">
        <v>0.70754716981132071</v>
      </c>
      <c r="M65" s="20">
        <v>0.30229300720063645</v>
      </c>
      <c r="N65" s="95">
        <v>0.65352699999999997</v>
      </c>
      <c r="O65" s="20">
        <v>0.46255626347593359</v>
      </c>
      <c r="P65" s="36">
        <v>0</v>
      </c>
      <c r="Q65" s="9"/>
      <c r="R65" s="8">
        <v>118.16618108051557</v>
      </c>
      <c r="S65" s="9">
        <v>0.33333174707154167</v>
      </c>
      <c r="T65" s="44">
        <v>3.999636312710376</v>
      </c>
      <c r="U65" s="9">
        <f t="shared" si="0"/>
        <v>1.1282464640692031E-2</v>
      </c>
      <c r="V65" s="8">
        <v>0.96191240109159282</v>
      </c>
      <c r="W65" s="37">
        <v>1.6276596123475289E-3</v>
      </c>
      <c r="X65" s="29">
        <v>0.99998472000000005</v>
      </c>
      <c r="Y65" s="24"/>
      <c r="Z65" s="2"/>
    </row>
    <row r="66" spans="1:26">
      <c r="A66" s="22" t="s">
        <v>279</v>
      </c>
      <c r="B66" s="18">
        <v>0.70754716981132071</v>
      </c>
      <c r="C66" s="18">
        <v>0.15723270440251572</v>
      </c>
      <c r="D66" s="18">
        <v>4.2452830188679243E-2</v>
      </c>
      <c r="E66" s="18">
        <v>2.5157232704402521E-2</v>
      </c>
      <c r="F66" s="18">
        <v>2.2012578616352203E-2</v>
      </c>
      <c r="G66" s="18">
        <v>1.4150943396226417E-2</v>
      </c>
      <c r="H66" s="18">
        <v>9.4339622641509448E-3</v>
      </c>
      <c r="I66" s="18">
        <v>7.8616352201257879E-3</v>
      </c>
      <c r="J66" s="18">
        <v>6.2893081761006301E-3</v>
      </c>
      <c r="K66" s="18">
        <v>4.7169811320754724E-3</v>
      </c>
      <c r="L66" s="87">
        <v>3.1446540880503151E-3</v>
      </c>
      <c r="M66" s="20">
        <v>0.3027128976688554</v>
      </c>
      <c r="N66" s="95">
        <v>0.65948702209236298</v>
      </c>
      <c r="O66" s="20">
        <v>0.45901266822269571</v>
      </c>
      <c r="P66" s="36">
        <v>0</v>
      </c>
      <c r="Q66" s="9"/>
      <c r="R66" s="8">
        <v>87.054559017949245</v>
      </c>
      <c r="S66" s="9">
        <v>0.42977431248029485</v>
      </c>
      <c r="T66" s="44">
        <v>2.9465839739538713</v>
      </c>
      <c r="U66" s="9">
        <f t="shared" si="0"/>
        <v>1.4546809677255109E-2</v>
      </c>
      <c r="V66" s="8">
        <v>0.97542267113025494</v>
      </c>
      <c r="W66" s="37">
        <v>2.4975393449046105E-3</v>
      </c>
      <c r="X66" s="29">
        <v>0.99995906899999998</v>
      </c>
      <c r="Y66" s="24"/>
      <c r="Z66" s="2"/>
    </row>
    <row r="67" spans="1:26">
      <c r="A67" s="26" t="s">
        <v>280</v>
      </c>
      <c r="B67" s="21">
        <v>9.0909090909090898E-2</v>
      </c>
      <c r="C67" s="21">
        <v>9.0909090909090898E-2</v>
      </c>
      <c r="D67" s="21">
        <v>9.0909090909090898E-2</v>
      </c>
      <c r="E67" s="21">
        <v>9.0909090909090898E-2</v>
      </c>
      <c r="F67" s="21">
        <v>9.0909090909090898E-2</v>
      </c>
      <c r="G67" s="21">
        <v>9.0909090909090898E-2</v>
      </c>
      <c r="H67" s="21">
        <v>9.0909090909090898E-2</v>
      </c>
      <c r="I67" s="21">
        <v>9.0909090909090898E-2</v>
      </c>
      <c r="J67" s="21">
        <v>9.0909090909090898E-2</v>
      </c>
      <c r="K67" s="21">
        <v>9.0909090909090898E-2</v>
      </c>
      <c r="L67" s="98">
        <v>9.0909090909090898E-2</v>
      </c>
      <c r="M67" s="23">
        <v>0.30229300720063634</v>
      </c>
      <c r="N67" s="96">
        <v>0.66937529600802481</v>
      </c>
      <c r="O67" s="23">
        <v>0.45160466632609686</v>
      </c>
      <c r="P67" s="31">
        <v>0</v>
      </c>
      <c r="Q67" s="33"/>
      <c r="R67" s="12">
        <v>97.010231470971121</v>
      </c>
      <c r="S67" s="13">
        <v>0.30889834296413499</v>
      </c>
      <c r="T67" s="55">
        <v>3.2835591448229793</v>
      </c>
      <c r="U67" s="13">
        <f t="shared" si="0"/>
        <v>1.0455453651443564E-2</v>
      </c>
      <c r="V67" s="12">
        <v>0.96699584881513934</v>
      </c>
      <c r="W67" s="33">
        <v>1.6589309427382363E-3</v>
      </c>
      <c r="X67" s="30">
        <v>0.99998428399999995</v>
      </c>
      <c r="Y67" s="24"/>
      <c r="Z67" s="2"/>
    </row>
    <row r="68" spans="1:26">
      <c r="A68" s="22" t="s">
        <v>259</v>
      </c>
      <c r="B68" s="18">
        <v>2.9411764705882353E-3</v>
      </c>
      <c r="C68" s="18">
        <v>8.823529411764704E-3</v>
      </c>
      <c r="D68" s="18">
        <v>1.1764705882352941E-2</v>
      </c>
      <c r="E68" s="18">
        <v>2.0588235294117647E-2</v>
      </c>
      <c r="F68" s="18">
        <v>3.5294117647058816E-2</v>
      </c>
      <c r="G68" s="18">
        <v>5.2941176470588228E-2</v>
      </c>
      <c r="H68" s="18">
        <v>7.647058823529411E-2</v>
      </c>
      <c r="I68" s="18">
        <v>0.10882352941176469</v>
      </c>
      <c r="J68" s="18">
        <v>0.15</v>
      </c>
      <c r="K68" s="18">
        <v>0.22647058823529409</v>
      </c>
      <c r="L68" s="87">
        <v>0.30588235294117644</v>
      </c>
      <c r="M68" s="20">
        <v>0.40339388599999998</v>
      </c>
      <c r="N68" s="95">
        <v>0.65241199999999999</v>
      </c>
      <c r="O68" s="20">
        <v>0.61831156692396827</v>
      </c>
      <c r="P68" s="36">
        <v>6.7167905156999656E-3</v>
      </c>
      <c r="Q68" s="37"/>
      <c r="R68" s="8">
        <v>219.70280730707242</v>
      </c>
      <c r="S68" s="9">
        <v>1.7762559924339674</v>
      </c>
      <c r="T68" s="44">
        <v>7.4364028529535968</v>
      </c>
      <c r="U68" s="9">
        <f t="shared" si="0"/>
        <v>6.0121922389685688E-2</v>
      </c>
      <c r="V68" s="8">
        <v>0.91311313688605988</v>
      </c>
      <c r="W68" s="9">
        <v>7.0775928319748655E-3</v>
      </c>
      <c r="X68" s="114">
        <v>0.99971367</v>
      </c>
      <c r="Y68" s="24"/>
      <c r="Z68" s="2"/>
    </row>
    <row r="69" spans="1:26">
      <c r="A69" s="22" t="s">
        <v>260</v>
      </c>
      <c r="B69" s="18">
        <v>1.4792899408284025E-2</v>
      </c>
      <c r="C69" s="18">
        <v>2.3668639053254441E-2</v>
      </c>
      <c r="D69" s="18">
        <v>3.8461538461538464E-2</v>
      </c>
      <c r="E69" s="18">
        <v>5.3254437869822487E-2</v>
      </c>
      <c r="F69" s="18">
        <v>7.1005917159763315E-2</v>
      </c>
      <c r="G69" s="18">
        <v>9.1715976331360943E-2</v>
      </c>
      <c r="H69" s="18">
        <v>0.10355029585798817</v>
      </c>
      <c r="I69" s="18">
        <v>0.12130177514792899</v>
      </c>
      <c r="J69" s="18">
        <v>0.13609467455621302</v>
      </c>
      <c r="K69" s="18">
        <v>0.16272189349112429</v>
      </c>
      <c r="L69" s="87">
        <v>0.18343195266272189</v>
      </c>
      <c r="M69" s="20">
        <v>0.40585817699999999</v>
      </c>
      <c r="N69" s="95">
        <v>0.66309600000000002</v>
      </c>
      <c r="O69" s="20">
        <v>0.61206548825509421</v>
      </c>
      <c r="P69" s="36">
        <v>0</v>
      </c>
      <c r="Q69" s="9"/>
      <c r="R69" s="8">
        <v>217.63108327952946</v>
      </c>
      <c r="S69" s="9">
        <v>4.3667417849694861</v>
      </c>
      <c r="T69" s="44">
        <v>7.3662800599961988</v>
      </c>
      <c r="U69" s="9">
        <f t="shared" ref="U69:U81" si="1">S69/$R$83</f>
        <v>0.14780353271714175</v>
      </c>
      <c r="V69" s="8">
        <v>0.9076649572287655</v>
      </c>
      <c r="W69" s="37">
        <v>1.7217462997410535E-2</v>
      </c>
      <c r="X69" s="29">
        <v>0.99775380599999997</v>
      </c>
      <c r="Y69" s="24"/>
      <c r="Z69" s="2"/>
    </row>
    <row r="70" spans="1:26">
      <c r="A70" s="22" t="s">
        <v>261</v>
      </c>
      <c r="B70" s="18">
        <v>0.1852941176470588</v>
      </c>
      <c r="C70" s="18">
        <v>0.16176470588235295</v>
      </c>
      <c r="D70" s="18">
        <v>0.13529411764705881</v>
      </c>
      <c r="E70" s="18">
        <v>0.11764705882352941</v>
      </c>
      <c r="F70" s="18">
        <v>0.10588235294117646</v>
      </c>
      <c r="G70" s="18">
        <v>9.1176470588235289E-2</v>
      </c>
      <c r="H70" s="18">
        <v>7.0588235294117632E-2</v>
      </c>
      <c r="I70" s="18">
        <v>5.2941176470588228E-2</v>
      </c>
      <c r="J70" s="18">
        <v>4.1176470588235294E-2</v>
      </c>
      <c r="K70" s="18">
        <v>2.3529411764705882E-2</v>
      </c>
      <c r="L70" s="87">
        <v>1.4705882352941176E-2</v>
      </c>
      <c r="M70" s="20">
        <v>0.40546127199999998</v>
      </c>
      <c r="N70" s="95">
        <v>0.66764599999999996</v>
      </c>
      <c r="O70" s="20">
        <v>0.60729978461639855</v>
      </c>
      <c r="P70" s="36">
        <v>0</v>
      </c>
      <c r="Q70" s="9"/>
      <c r="R70" s="8">
        <v>215.70179978873028</v>
      </c>
      <c r="S70" s="9">
        <v>0.6422600068059362</v>
      </c>
      <c r="T70" s="44">
        <v>7.3009785309397994</v>
      </c>
      <c r="U70" s="9">
        <f t="shared" si="1"/>
        <v>2.1738930901662238E-2</v>
      </c>
      <c r="V70" s="8">
        <v>0.9397138889246851</v>
      </c>
      <c r="W70" s="37">
        <v>2.6544539757998959E-3</v>
      </c>
      <c r="X70" s="29">
        <v>0.99995012299999997</v>
      </c>
      <c r="Y70" s="24"/>
      <c r="Z70" s="2"/>
    </row>
    <row r="71" spans="1:26">
      <c r="A71" s="22" t="s">
        <v>281</v>
      </c>
      <c r="B71" s="18">
        <v>0.29793510324483785</v>
      </c>
      <c r="C71" s="18">
        <v>0.22713864306784667</v>
      </c>
      <c r="D71" s="18">
        <v>0.15339233038348088</v>
      </c>
      <c r="E71" s="18">
        <v>0.10619469026548675</v>
      </c>
      <c r="F71" s="18">
        <v>7.9646017699115071E-2</v>
      </c>
      <c r="G71" s="18">
        <v>5.3097345132743376E-2</v>
      </c>
      <c r="H71" s="18">
        <v>3.834808259587022E-2</v>
      </c>
      <c r="I71" s="18">
        <v>2.0648967551622426E-2</v>
      </c>
      <c r="J71" s="18">
        <v>1.1799410029498528E-2</v>
      </c>
      <c r="K71" s="18">
        <v>8.8495575221238954E-3</v>
      </c>
      <c r="L71" s="87">
        <v>2.9498525073746321E-3</v>
      </c>
      <c r="M71" s="20">
        <v>0.40628075400000002</v>
      </c>
      <c r="N71" s="95">
        <v>0.66272500000000001</v>
      </c>
      <c r="O71" s="20">
        <v>0.61304576408012379</v>
      </c>
      <c r="P71" s="36">
        <v>0</v>
      </c>
      <c r="Q71" s="9"/>
      <c r="R71" s="8">
        <v>212.26051940073344</v>
      </c>
      <c r="S71" s="9">
        <v>0.51556137168876237</v>
      </c>
      <c r="T71" s="44">
        <v>7.1844996037527409</v>
      </c>
      <c r="U71" s="9">
        <f t="shared" si="1"/>
        <v>1.7450491881700982E-2</v>
      </c>
      <c r="V71" s="8">
        <v>0.93560439208223001</v>
      </c>
      <c r="W71" s="37">
        <v>2.1209256914686524E-3</v>
      </c>
      <c r="X71" s="29">
        <v>0.99996780299999999</v>
      </c>
      <c r="Y71" s="24"/>
      <c r="Z71" s="2"/>
    </row>
    <row r="72" spans="1:26">
      <c r="A72" s="22" t="s">
        <v>282</v>
      </c>
      <c r="B72" s="18">
        <v>3.1446540880503151E-3</v>
      </c>
      <c r="C72" s="18">
        <v>4.7169811320754724E-3</v>
      </c>
      <c r="D72" s="18">
        <v>6.2893081761006301E-3</v>
      </c>
      <c r="E72" s="18">
        <v>7.8616352201257879E-3</v>
      </c>
      <c r="F72" s="18">
        <v>9.4339622641509448E-3</v>
      </c>
      <c r="G72" s="18">
        <v>1.4150943396226417E-2</v>
      </c>
      <c r="H72" s="18">
        <v>2.2012578616352203E-2</v>
      </c>
      <c r="I72" s="18">
        <v>2.5157232704402521E-2</v>
      </c>
      <c r="J72" s="18">
        <v>4.2452830188679243E-2</v>
      </c>
      <c r="K72" s="18">
        <v>0.15723270440251572</v>
      </c>
      <c r="L72" s="87">
        <v>0.70754716981132071</v>
      </c>
      <c r="M72" s="20">
        <v>0.4040159209413261</v>
      </c>
      <c r="N72" s="95">
        <v>0.65352699999999997</v>
      </c>
      <c r="O72" s="20">
        <v>0.61820846107555794</v>
      </c>
      <c r="P72" s="36">
        <v>0</v>
      </c>
      <c r="Q72" s="9"/>
      <c r="R72" s="8">
        <v>246.17687138916546</v>
      </c>
      <c r="S72" s="9">
        <v>1.3371719782199196</v>
      </c>
      <c r="T72" s="44">
        <v>8.3324851929220198</v>
      </c>
      <c r="U72" s="9">
        <f t="shared" si="1"/>
        <v>4.5260002071007298E-2</v>
      </c>
      <c r="V72" s="8">
        <v>0.90962144107164855</v>
      </c>
      <c r="W72" s="37">
        <v>5.1069970494477118E-3</v>
      </c>
      <c r="X72" s="29">
        <v>0.99983280699999999</v>
      </c>
      <c r="Y72" s="24"/>
      <c r="Z72" s="2"/>
    </row>
    <row r="73" spans="1:26">
      <c r="A73" s="22" t="s">
        <v>283</v>
      </c>
      <c r="B73" s="18">
        <v>0.70754716981132071</v>
      </c>
      <c r="C73" s="18">
        <v>0.15723270440251572</v>
      </c>
      <c r="D73" s="18">
        <v>4.2452830188679243E-2</v>
      </c>
      <c r="E73" s="18">
        <v>2.5157232704402521E-2</v>
      </c>
      <c r="F73" s="18">
        <v>2.2012578616352203E-2</v>
      </c>
      <c r="G73" s="18">
        <v>1.4150943396226417E-2</v>
      </c>
      <c r="H73" s="18">
        <v>9.4339622641509448E-3</v>
      </c>
      <c r="I73" s="18">
        <v>7.8616352201257879E-3</v>
      </c>
      <c r="J73" s="18">
        <v>6.2893081761006301E-3</v>
      </c>
      <c r="K73" s="18">
        <v>4.7169811320754724E-3</v>
      </c>
      <c r="L73" s="87">
        <v>3.1446540880503151E-3</v>
      </c>
      <c r="M73" s="20">
        <v>0.40508180308417185</v>
      </c>
      <c r="N73" s="95">
        <v>0.65948702209236298</v>
      </c>
      <c r="O73" s="20">
        <v>0.61423771736851407</v>
      </c>
      <c r="P73" s="36">
        <v>0</v>
      </c>
      <c r="Q73" s="9"/>
      <c r="R73" s="8">
        <v>203.63535043698678</v>
      </c>
      <c r="S73" s="9">
        <v>1.3495911901542519</v>
      </c>
      <c r="T73" s="44">
        <v>6.8925587229083485</v>
      </c>
      <c r="U73" s="9">
        <f t="shared" si="1"/>
        <v>4.5680362029953216E-2</v>
      </c>
      <c r="V73" s="8">
        <v>0.92160884048610825</v>
      </c>
      <c r="W73" s="37">
        <v>5.5570305231710691E-3</v>
      </c>
      <c r="X73" s="29">
        <v>0.99977321399999997</v>
      </c>
      <c r="Y73" s="24"/>
      <c r="Z73" s="2"/>
    </row>
    <row r="74" spans="1:26">
      <c r="A74" s="26" t="s">
        <v>284</v>
      </c>
      <c r="B74" s="21">
        <v>9.0909090909090898E-2</v>
      </c>
      <c r="C74" s="21">
        <v>9.0909090909090898E-2</v>
      </c>
      <c r="D74" s="21">
        <v>9.0909090909090898E-2</v>
      </c>
      <c r="E74" s="21">
        <v>9.0909090909090898E-2</v>
      </c>
      <c r="F74" s="21">
        <v>9.0909090909090898E-2</v>
      </c>
      <c r="G74" s="21">
        <v>9.0909090909090898E-2</v>
      </c>
      <c r="H74" s="21">
        <v>9.0909090909090898E-2</v>
      </c>
      <c r="I74" s="21">
        <v>9.0909090909090898E-2</v>
      </c>
      <c r="J74" s="21">
        <v>9.0909090909090898E-2</v>
      </c>
      <c r="K74" s="21">
        <v>9.0909090909090898E-2</v>
      </c>
      <c r="L74" s="98">
        <v>9.0909090909090898E-2</v>
      </c>
      <c r="M74" s="23">
        <v>0.40561685596352576</v>
      </c>
      <c r="N74" s="96">
        <v>0.66937529600802481</v>
      </c>
      <c r="O74" s="23">
        <v>0.6059632890286154</v>
      </c>
      <c r="P74" s="31">
        <v>0</v>
      </c>
      <c r="Q74" s="13"/>
      <c r="R74" s="12">
        <v>204.64723356315466</v>
      </c>
      <c r="S74" s="13">
        <v>0.1948643305851884</v>
      </c>
      <c r="T74" s="55">
        <v>6.9268084926701574</v>
      </c>
      <c r="U74" s="13">
        <f t="shared" si="1"/>
        <v>6.595681146109509E-3</v>
      </c>
      <c r="V74" s="12">
        <v>0.93483418299818899</v>
      </c>
      <c r="W74" s="33">
        <v>8.0670809406044579E-4</v>
      </c>
      <c r="X74" s="30">
        <v>0.99999533988320688</v>
      </c>
      <c r="Y74" s="24"/>
      <c r="Z74" s="2"/>
    </row>
    <row r="75" spans="1:26">
      <c r="A75" s="22" t="s">
        <v>262</v>
      </c>
      <c r="B75" s="18">
        <v>2.9411764705882353E-3</v>
      </c>
      <c r="C75" s="18">
        <v>8.823529411764704E-3</v>
      </c>
      <c r="D75" s="18">
        <v>1.1764705882352941E-2</v>
      </c>
      <c r="E75" s="18">
        <v>2.0588235294117647E-2</v>
      </c>
      <c r="F75" s="18">
        <v>3.5294117647058816E-2</v>
      </c>
      <c r="G75" s="18">
        <v>5.2941176470588228E-2</v>
      </c>
      <c r="H75" s="18">
        <v>7.647058823529411E-2</v>
      </c>
      <c r="I75" s="18">
        <v>0.10882352941176469</v>
      </c>
      <c r="J75" s="18">
        <v>0.15</v>
      </c>
      <c r="K75" s="18">
        <v>0.22647058823529409</v>
      </c>
      <c r="L75" s="87">
        <v>0.30588235294117644</v>
      </c>
      <c r="M75" s="20">
        <v>0.502310759</v>
      </c>
      <c r="N75" s="95">
        <v>0.65241199999999999</v>
      </c>
      <c r="O75" s="20">
        <v>0.76992875514245596</v>
      </c>
      <c r="P75" s="36">
        <v>6.7167905156999656E-3</v>
      </c>
      <c r="Q75" s="37"/>
      <c r="R75" s="8">
        <v>555.1</v>
      </c>
      <c r="S75" s="9">
        <v>2.6368520207682242</v>
      </c>
      <c r="T75" s="44">
        <v>18.788777777905345</v>
      </c>
      <c r="U75" s="9">
        <f t="shared" si="1"/>
        <v>8.9250993787488395E-2</v>
      </c>
      <c r="V75" s="8">
        <v>0.89380000000000004</v>
      </c>
      <c r="W75" s="37">
        <v>7.0779105734274641E-3</v>
      </c>
      <c r="X75" s="114">
        <v>0.99829999999999997</v>
      </c>
      <c r="Y75" s="24"/>
      <c r="Z75" s="2"/>
    </row>
    <row r="76" spans="1:26">
      <c r="A76" s="22" t="s">
        <v>263</v>
      </c>
      <c r="B76" s="18">
        <v>1.4792899408284025E-2</v>
      </c>
      <c r="C76" s="18">
        <v>2.3668639053254441E-2</v>
      </c>
      <c r="D76" s="18">
        <v>3.8461538461538464E-2</v>
      </c>
      <c r="E76" s="18">
        <v>5.3254437869822487E-2</v>
      </c>
      <c r="F76" s="18">
        <v>7.1005917159763315E-2</v>
      </c>
      <c r="G76" s="18">
        <v>9.1715976331360943E-2</v>
      </c>
      <c r="H76" s="18">
        <v>0.10355029585798817</v>
      </c>
      <c r="I76" s="18">
        <v>0.12130177514792899</v>
      </c>
      <c r="J76" s="18">
        <v>0.13609467455621302</v>
      </c>
      <c r="K76" s="18">
        <v>0.16272189349112429</v>
      </c>
      <c r="L76" s="87">
        <v>0.18343195266272189</v>
      </c>
      <c r="M76" s="20">
        <v>0.50397252199999998</v>
      </c>
      <c r="N76" s="95">
        <v>0.66309600000000002</v>
      </c>
      <c r="O76" s="20">
        <v>0.76002950100739552</v>
      </c>
      <c r="P76" s="36">
        <v>0</v>
      </c>
      <c r="Q76" s="37"/>
      <c r="R76" s="8">
        <v>509.5</v>
      </c>
      <c r="S76" s="9">
        <v>6.4824281797872016</v>
      </c>
      <c r="T76" s="44">
        <v>17.245329270118486</v>
      </c>
      <c r="U76" s="9">
        <f t="shared" si="1"/>
        <v>0.21941434431859694</v>
      </c>
      <c r="V76" s="8">
        <v>0.89349999999999996</v>
      </c>
      <c r="W76" s="37">
        <v>1.7218235958194342E-2</v>
      </c>
      <c r="X76" s="114">
        <v>0.99880000000000002</v>
      </c>
      <c r="Y76" s="24"/>
      <c r="Z76" s="2"/>
    </row>
    <row r="77" spans="1:26">
      <c r="A77" s="22" t="s">
        <v>264</v>
      </c>
      <c r="B77" s="18">
        <v>0.1852941176470588</v>
      </c>
      <c r="C77" s="18">
        <v>0.16176470588235295</v>
      </c>
      <c r="D77" s="18">
        <v>0.13529411764705881</v>
      </c>
      <c r="E77" s="18">
        <v>0.11764705882352941</v>
      </c>
      <c r="F77" s="18">
        <v>0.10588235294117646</v>
      </c>
      <c r="G77" s="18">
        <v>9.1176470588235289E-2</v>
      </c>
      <c r="H77" s="18">
        <v>7.0588235294117632E-2</v>
      </c>
      <c r="I77" s="18">
        <v>5.2941176470588228E-2</v>
      </c>
      <c r="J77" s="18">
        <v>4.1176470588235294E-2</v>
      </c>
      <c r="K77" s="18">
        <v>2.3529411764705882E-2</v>
      </c>
      <c r="L77" s="87">
        <v>1.4705882352941176E-2</v>
      </c>
      <c r="M77" s="20">
        <v>0.50249931800000003</v>
      </c>
      <c r="N77" s="95">
        <v>0.66764599999999996</v>
      </c>
      <c r="O77" s="20">
        <v>0.75264334392777021</v>
      </c>
      <c r="P77" s="36">
        <v>0</v>
      </c>
      <c r="Q77" s="9"/>
      <c r="R77" s="8">
        <v>478.9</v>
      </c>
      <c r="S77" s="9">
        <v>2.9534349801034101</v>
      </c>
      <c r="T77" s="44">
        <v>16.209594087261518</v>
      </c>
      <c r="U77" s="9">
        <f t="shared" si="1"/>
        <v>9.9966552914169088E-2</v>
      </c>
      <c r="V77" s="8">
        <v>0.84660000000000002</v>
      </c>
      <c r="W77" s="37">
        <v>2.6545731448566856E-3</v>
      </c>
      <c r="X77" s="114">
        <v>0.99709999999999999</v>
      </c>
      <c r="Y77" s="24"/>
      <c r="Z77" s="2"/>
    </row>
    <row r="78" spans="1:26">
      <c r="A78" s="22" t="s">
        <v>285</v>
      </c>
      <c r="B78" s="18">
        <v>0.29793510324483785</v>
      </c>
      <c r="C78" s="18">
        <v>0.22713864306784667</v>
      </c>
      <c r="D78" s="18">
        <v>0.15339233038348088</v>
      </c>
      <c r="E78" s="18">
        <v>0.10619469026548675</v>
      </c>
      <c r="F78" s="18">
        <v>7.9646017699115071E-2</v>
      </c>
      <c r="G78" s="18">
        <v>5.3097345132743376E-2</v>
      </c>
      <c r="H78" s="18">
        <v>3.834808259587022E-2</v>
      </c>
      <c r="I78" s="18">
        <v>2.0648967551622426E-2</v>
      </c>
      <c r="J78" s="18">
        <v>1.1799410029498528E-2</v>
      </c>
      <c r="K78" s="18">
        <v>8.8495575221238954E-3</v>
      </c>
      <c r="L78" s="87">
        <v>2.9498525073746321E-3</v>
      </c>
      <c r="M78" s="20">
        <v>0.50447447999999995</v>
      </c>
      <c r="N78" s="95">
        <v>0.66272500000000001</v>
      </c>
      <c r="O78" s="20">
        <v>0.76121238824550141</v>
      </c>
      <c r="P78" s="36">
        <v>0</v>
      </c>
      <c r="Q78" s="9"/>
      <c r="R78" s="8">
        <v>516</v>
      </c>
      <c r="S78" s="9">
        <v>2.7653508562719602</v>
      </c>
      <c r="T78" s="44">
        <v>17.465338377588104</v>
      </c>
      <c r="U78" s="9">
        <f t="shared" si="1"/>
        <v>9.3600365189036416E-2</v>
      </c>
      <c r="V78" s="8">
        <v>0.90839999999999999</v>
      </c>
      <c r="W78" s="37">
        <v>2.1210209083066451E-3</v>
      </c>
      <c r="X78" s="114">
        <v>0.99939999999999996</v>
      </c>
      <c r="Y78" s="24"/>
      <c r="Z78" s="2"/>
    </row>
    <row r="79" spans="1:26">
      <c r="A79" s="22" t="s">
        <v>286</v>
      </c>
      <c r="B79" s="18">
        <v>3.1446540880503151E-3</v>
      </c>
      <c r="C79" s="18">
        <v>4.7169811320754724E-3</v>
      </c>
      <c r="D79" s="18">
        <v>6.2893081761006301E-3</v>
      </c>
      <c r="E79" s="18">
        <v>7.8616352201257879E-3</v>
      </c>
      <c r="F79" s="18">
        <v>9.4339622641509448E-3</v>
      </c>
      <c r="G79" s="18">
        <v>1.4150943396226417E-2</v>
      </c>
      <c r="H79" s="18">
        <v>2.2012578616352203E-2</v>
      </c>
      <c r="I79" s="18">
        <v>2.5157232704402521E-2</v>
      </c>
      <c r="J79" s="18">
        <v>4.2452830188679243E-2</v>
      </c>
      <c r="K79" s="18">
        <v>0.15723270440251572</v>
      </c>
      <c r="L79" s="87">
        <v>0.70754716981132071</v>
      </c>
      <c r="M79" s="20">
        <v>0.50194517955930806</v>
      </c>
      <c r="N79" s="95">
        <v>0.65352699999999997</v>
      </c>
      <c r="O79" s="20">
        <v>0.76805576442795487</v>
      </c>
      <c r="P79" s="36">
        <v>0</v>
      </c>
      <c r="Q79" s="9"/>
      <c r="R79" s="8">
        <v>540.5</v>
      </c>
      <c r="S79" s="9">
        <v>1.9850318016674706</v>
      </c>
      <c r="T79" s="44">
        <v>18.294603474973584</v>
      </c>
      <c r="U79" s="9">
        <f t="shared" si="1"/>
        <v>6.7188473074410338E-2</v>
      </c>
      <c r="V79" s="8">
        <v>0.88549999999999995</v>
      </c>
      <c r="W79" s="37">
        <v>5.1072263229732491E-3</v>
      </c>
      <c r="X79" s="114">
        <v>0.99660000000000004</v>
      </c>
      <c r="Y79" s="24"/>
      <c r="Z79" s="2"/>
    </row>
    <row r="80" spans="1:26">
      <c r="A80" s="22" t="s">
        <v>287</v>
      </c>
      <c r="B80" s="18">
        <v>0.70754716981132071</v>
      </c>
      <c r="C80" s="18">
        <v>0.15723270440251572</v>
      </c>
      <c r="D80" s="18">
        <v>4.2452830188679243E-2</v>
      </c>
      <c r="E80" s="18">
        <v>2.5157232704402521E-2</v>
      </c>
      <c r="F80" s="18">
        <v>2.2012578616352203E-2</v>
      </c>
      <c r="G80" s="18">
        <v>1.4150943396226417E-2</v>
      </c>
      <c r="H80" s="18">
        <v>9.4339622641509448E-3</v>
      </c>
      <c r="I80" s="18">
        <v>7.8616352201257879E-3</v>
      </c>
      <c r="J80" s="18">
        <v>6.2893081761006301E-3</v>
      </c>
      <c r="K80" s="18">
        <v>4.7169811320754724E-3</v>
      </c>
      <c r="L80" s="87">
        <v>3.1446540880503151E-3</v>
      </c>
      <c r="M80" s="20">
        <v>0.5028774147472943</v>
      </c>
      <c r="N80" s="95">
        <v>0.65948702209236298</v>
      </c>
      <c r="O80" s="20">
        <v>0.76252814369539623</v>
      </c>
      <c r="P80" s="36">
        <v>0</v>
      </c>
      <c r="Q80" s="9"/>
      <c r="R80" s="8">
        <v>523.70000000000005</v>
      </c>
      <c r="S80" s="9">
        <v>2.0034681217839867</v>
      </c>
      <c r="T80" s="44">
        <v>17.725964551052115</v>
      </c>
      <c r="U80" s="9">
        <f t="shared" si="1"/>
        <v>6.7812497433465541E-2</v>
      </c>
      <c r="V80" s="8">
        <v>0.87570000000000003</v>
      </c>
      <c r="W80" s="37">
        <v>5.5572800004993761E-3</v>
      </c>
      <c r="X80" s="114">
        <v>0.99950000000000006</v>
      </c>
      <c r="Y80" s="24"/>
      <c r="Z80" s="2"/>
    </row>
    <row r="81" spans="1:28">
      <c r="A81" s="26" t="s">
        <v>288</v>
      </c>
      <c r="B81" s="21">
        <v>9.0909090909090898E-2</v>
      </c>
      <c r="C81" s="21">
        <v>9.0909090909090898E-2</v>
      </c>
      <c r="D81" s="21">
        <v>9.0909090909090898E-2</v>
      </c>
      <c r="E81" s="21">
        <v>9.0909090909090898E-2</v>
      </c>
      <c r="F81" s="21">
        <v>9.0909090909090898E-2</v>
      </c>
      <c r="G81" s="21">
        <v>9.0909090909090898E-2</v>
      </c>
      <c r="H81" s="21">
        <v>9.0909090909090898E-2</v>
      </c>
      <c r="I81" s="21">
        <v>9.0909090909090898E-2</v>
      </c>
      <c r="J81" s="21">
        <v>9.0909090909090898E-2</v>
      </c>
      <c r="K81" s="21">
        <v>9.0909090909090898E-2</v>
      </c>
      <c r="L81" s="98">
        <v>9.0909090909090898E-2</v>
      </c>
      <c r="M81" s="23">
        <v>0.50225554034462028</v>
      </c>
      <c r="N81" s="96">
        <v>0.66937529600802481</v>
      </c>
      <c r="O81" s="23">
        <v>0.75033474246799658</v>
      </c>
      <c r="P81" s="31">
        <v>0</v>
      </c>
      <c r="Q81" s="13"/>
      <c r="R81" s="12">
        <v>471.2</v>
      </c>
      <c r="S81" s="13">
        <v>3.7892760987537102</v>
      </c>
      <c r="T81" s="55">
        <v>15.948967913797508</v>
      </c>
      <c r="U81" s="13">
        <f t="shared" si="1"/>
        <v>0.12825773114503974</v>
      </c>
      <c r="V81" s="12">
        <v>0.91110000000000002</v>
      </c>
      <c r="W81" s="33">
        <v>8.0674431041362056E-4</v>
      </c>
      <c r="X81" s="53">
        <v>0.99990000000000001</v>
      </c>
      <c r="Y81" s="24"/>
      <c r="Z81" s="2"/>
    </row>
    <row r="82" spans="1:28">
      <c r="A82" s="22"/>
      <c r="B82" s="24"/>
      <c r="C82" s="24"/>
      <c r="D82" s="24"/>
      <c r="E82" s="24"/>
      <c r="F82" s="24"/>
      <c r="G82" s="24"/>
      <c r="H82" s="24"/>
      <c r="I82" s="25"/>
      <c r="J82" s="18"/>
      <c r="K82" s="18"/>
      <c r="L82" s="87"/>
      <c r="M82" s="27"/>
      <c r="N82" s="95"/>
      <c r="O82" s="27"/>
      <c r="P82" s="18"/>
      <c r="Q82" s="18"/>
      <c r="R82" s="137"/>
      <c r="S82" s="18"/>
      <c r="T82" s="137"/>
      <c r="U82" s="43"/>
      <c r="V82" s="18"/>
      <c r="W82" s="109"/>
      <c r="X82" s="27"/>
      <c r="Y82" s="18"/>
      <c r="Z82" s="24"/>
      <c r="AA82" s="2"/>
    </row>
    <row r="83" spans="1:28">
      <c r="A83" s="26" t="s">
        <v>10</v>
      </c>
      <c r="B83" s="6"/>
      <c r="C83" s="6"/>
      <c r="D83" s="6"/>
      <c r="E83" s="6"/>
      <c r="F83" s="12"/>
      <c r="G83" s="12"/>
      <c r="H83" s="31"/>
      <c r="I83" s="31"/>
      <c r="J83" s="6"/>
      <c r="K83" s="6"/>
      <c r="L83" s="98"/>
      <c r="M83" s="26"/>
      <c r="N83" s="136"/>
      <c r="O83" s="26"/>
      <c r="P83" s="31">
        <v>0</v>
      </c>
      <c r="Q83" s="33"/>
      <c r="R83" s="12">
        <v>29.544231485497139</v>
      </c>
      <c r="S83" s="13">
        <v>0.12913023166016549</v>
      </c>
      <c r="T83" s="55">
        <v>1</v>
      </c>
      <c r="U83" s="50"/>
      <c r="V83" s="12">
        <v>0.99192878760630587</v>
      </c>
      <c r="W83" s="33">
        <v>1.4468947547287571E-3</v>
      </c>
      <c r="X83" s="30">
        <v>0.99998670599999995</v>
      </c>
      <c r="Y83" s="79"/>
      <c r="Z83" s="79"/>
      <c r="AA83" s="2"/>
      <c r="AB83" s="2"/>
    </row>
    <row r="84" spans="1:28">
      <c r="C84" s="79"/>
      <c r="D84" s="79"/>
      <c r="E84" s="79"/>
      <c r="F84" s="79"/>
      <c r="G84" s="79"/>
      <c r="H84" s="79"/>
      <c r="I84" s="79"/>
      <c r="J84" s="79"/>
      <c r="K84" s="79"/>
      <c r="U84" s="149"/>
      <c r="Y84" s="79"/>
      <c r="Z84" s="79"/>
    </row>
    <row r="85" spans="1:28">
      <c r="C85" s="79"/>
      <c r="D85" s="79"/>
      <c r="E85" s="79"/>
      <c r="F85" s="79"/>
      <c r="G85" s="79"/>
      <c r="H85" s="79"/>
      <c r="I85" s="79"/>
      <c r="J85" s="79"/>
      <c r="K85" s="79"/>
    </row>
    <row r="86" spans="1:28">
      <c r="C86" s="79"/>
      <c r="D86" s="79"/>
      <c r="E86" s="79"/>
      <c r="F86" s="79"/>
      <c r="G86" s="79"/>
      <c r="H86" s="79"/>
      <c r="I86" s="79"/>
      <c r="J86" s="79"/>
      <c r="K86" s="79"/>
    </row>
    <row r="89" spans="1:28">
      <c r="D89" s="2"/>
      <c r="E89" s="2"/>
      <c r="F89" s="2"/>
      <c r="G89" s="2"/>
      <c r="H89" s="2"/>
      <c r="I89" s="2"/>
      <c r="J89" s="2"/>
    </row>
    <row r="90" spans="1:28">
      <c r="D90" s="2"/>
      <c r="E90" s="2"/>
      <c r="F90" s="2"/>
      <c r="G90" s="2"/>
      <c r="H90" s="2"/>
      <c r="I90" s="2"/>
      <c r="J90" s="25"/>
      <c r="K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X90" s="10"/>
    </row>
    <row r="91" spans="1:28">
      <c r="D91" s="2"/>
      <c r="E91" s="2"/>
      <c r="F91" s="2"/>
      <c r="G91" s="2"/>
      <c r="H91" s="2"/>
      <c r="I91" s="2"/>
      <c r="J91" s="25"/>
      <c r="K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X91" s="10"/>
    </row>
    <row r="92" spans="1:28">
      <c r="D92" s="2"/>
      <c r="E92" s="2"/>
      <c r="F92" s="2"/>
      <c r="G92" s="2"/>
      <c r="H92" s="2"/>
      <c r="I92" s="2"/>
      <c r="J92" s="25"/>
      <c r="K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X92" s="10"/>
    </row>
    <row r="93" spans="1:28">
      <c r="D93" s="2"/>
      <c r="E93" s="2"/>
      <c r="F93" s="2"/>
      <c r="G93" s="2"/>
      <c r="H93" s="2"/>
      <c r="I93" s="2"/>
      <c r="J93" s="25"/>
      <c r="K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X93" s="10"/>
    </row>
    <row r="94" spans="1:28">
      <c r="D94" s="2"/>
      <c r="E94" s="2"/>
      <c r="F94" s="2"/>
      <c r="G94" s="2"/>
      <c r="H94" s="2"/>
      <c r="I94" s="2"/>
      <c r="J94" s="25"/>
      <c r="K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X94" s="10"/>
    </row>
    <row r="95" spans="1:28">
      <c r="D95" s="2"/>
      <c r="E95" s="2"/>
      <c r="F95" s="2"/>
      <c r="G95" s="2"/>
      <c r="H95" s="2"/>
      <c r="I95" s="2"/>
      <c r="J95" s="25"/>
      <c r="K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X95" s="10"/>
    </row>
    <row r="96" spans="1:28">
      <c r="D96" s="2"/>
      <c r="E96" s="2"/>
      <c r="F96" s="2"/>
      <c r="G96" s="2"/>
      <c r="H96" s="2"/>
      <c r="I96" s="2"/>
      <c r="J96" s="25"/>
      <c r="K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X96" s="10"/>
    </row>
    <row r="97" spans="4:10">
      <c r="D97" s="2"/>
      <c r="E97" s="2"/>
      <c r="F97" s="2"/>
      <c r="G97" s="2"/>
      <c r="H97" s="2"/>
      <c r="I97" s="2"/>
      <c r="J97" s="2"/>
    </row>
    <row r="98" spans="4:10">
      <c r="D98" s="2"/>
      <c r="E98" s="2"/>
      <c r="F98" s="2"/>
      <c r="G98" s="2"/>
      <c r="H98" s="2"/>
      <c r="I98" s="2"/>
      <c r="J98" s="2"/>
    </row>
    <row r="99" spans="4:10">
      <c r="D99" s="2"/>
      <c r="E99" s="2"/>
      <c r="F99" s="2"/>
      <c r="G99" s="2"/>
      <c r="H99" s="2"/>
      <c r="I99" s="2"/>
      <c r="J99" s="2"/>
    </row>
    <row r="100" spans="4:10">
      <c r="D100" s="2"/>
      <c r="E100" s="2"/>
      <c r="F100" s="2"/>
      <c r="G100" s="2"/>
      <c r="H100" s="2"/>
      <c r="I100" s="2"/>
      <c r="J100" s="2"/>
    </row>
    <row r="101" spans="4:10">
      <c r="D101" s="2"/>
      <c r="E101" s="2"/>
      <c r="F101" s="2"/>
      <c r="G101" s="2"/>
      <c r="H101" s="2"/>
      <c r="I101" s="2"/>
      <c r="J101" s="2"/>
    </row>
    <row r="102" spans="4:10">
      <c r="D102" s="2"/>
      <c r="E102" s="2"/>
      <c r="F102" s="2"/>
      <c r="G102" s="2"/>
      <c r="H102" s="2"/>
      <c r="I102" s="2"/>
      <c r="J102" s="2"/>
    </row>
  </sheetData>
  <mergeCells count="5">
    <mergeCell ref="B1:M1"/>
    <mergeCell ref="N1:O1"/>
    <mergeCell ref="AD1:AD2"/>
    <mergeCell ref="AE1:AE2"/>
    <mergeCell ref="P1:X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>
      <pane ySplit="1" topLeftCell="A14" activePane="bottomLeft" state="frozen"/>
      <selection pane="bottomLeft" activeCell="O25" sqref="O25"/>
    </sheetView>
  </sheetViews>
  <sheetFormatPr baseColWidth="10" defaultRowHeight="15"/>
  <sheetData>
    <row r="1" spans="1:13">
      <c r="B1" s="56" t="s">
        <v>345</v>
      </c>
      <c r="C1" s="57" t="s">
        <v>341</v>
      </c>
      <c r="D1" s="57" t="s">
        <v>342</v>
      </c>
      <c r="E1" s="57" t="s">
        <v>343</v>
      </c>
      <c r="F1" s="57" t="s">
        <v>344</v>
      </c>
      <c r="G1" s="58" t="s">
        <v>338</v>
      </c>
      <c r="H1" s="59"/>
      <c r="I1" s="59" t="s">
        <v>339</v>
      </c>
      <c r="K1" s="59" t="s">
        <v>340</v>
      </c>
    </row>
    <row r="2" spans="1:13">
      <c r="B2" s="4"/>
      <c r="C2" s="4"/>
      <c r="D2" s="4"/>
      <c r="E2" s="4"/>
      <c r="F2" s="4"/>
      <c r="G2" s="4"/>
      <c r="H2" s="5"/>
      <c r="K2" s="163" t="s">
        <v>347</v>
      </c>
      <c r="L2" s="1"/>
      <c r="M2" s="1" t="s">
        <v>346</v>
      </c>
    </row>
    <row r="3" spans="1:13">
      <c r="B3" s="5"/>
      <c r="C3" s="5"/>
      <c r="D3" s="5"/>
      <c r="E3" s="5"/>
      <c r="F3" s="5"/>
      <c r="G3" s="5"/>
      <c r="H3" s="5"/>
    </row>
    <row r="4" spans="1:13">
      <c r="A4" s="1" t="s">
        <v>326</v>
      </c>
      <c r="B4" s="60">
        <v>149.23723750319601</v>
      </c>
      <c r="C4" s="60">
        <v>1.40184808363701</v>
      </c>
      <c r="D4" s="60">
        <v>1.9651780495967572</v>
      </c>
      <c r="E4" s="60">
        <v>-0.43795994928465198</v>
      </c>
      <c r="F4" s="60">
        <v>0.90087389572047905</v>
      </c>
      <c r="G4" s="61">
        <v>0.65241199999999999</v>
      </c>
      <c r="H4" s="62"/>
      <c r="I4">
        <v>0.6235004613964934</v>
      </c>
      <c r="J4" s="159"/>
      <c r="K4">
        <v>0.15212937885506006</v>
      </c>
      <c r="M4">
        <v>0.52351236257997469</v>
      </c>
    </row>
    <row r="5" spans="1:13">
      <c r="A5" s="1" t="s">
        <v>327</v>
      </c>
      <c r="B5" s="60">
        <v>125.69963347943001</v>
      </c>
      <c r="C5" s="60">
        <v>1.53932726727752</v>
      </c>
      <c r="D5" s="60">
        <v>2.3695284357840776</v>
      </c>
      <c r="E5" s="60">
        <v>-0.25654623880999</v>
      </c>
      <c r="F5" s="60">
        <v>0.87575186854682296</v>
      </c>
      <c r="G5" s="61">
        <v>0.66309600000000002</v>
      </c>
      <c r="H5" s="62"/>
      <c r="I5">
        <v>0.6298760205624433</v>
      </c>
      <c r="J5" s="159"/>
      <c r="K5">
        <v>0.15666189547404935</v>
      </c>
      <c r="M5">
        <v>0.50786108670150998</v>
      </c>
    </row>
    <row r="6" spans="1:13">
      <c r="A6" s="1" t="s">
        <v>328</v>
      </c>
      <c r="B6" s="60">
        <v>68.784132994962505</v>
      </c>
      <c r="C6" s="60">
        <v>1.58361473461472</v>
      </c>
      <c r="D6" s="60">
        <v>2.5078356276888503</v>
      </c>
      <c r="E6" s="60">
        <v>0.25127639459137802</v>
      </c>
      <c r="F6" s="60">
        <v>0.84700920458252305</v>
      </c>
      <c r="G6" s="61">
        <v>0.66764599999999996</v>
      </c>
      <c r="H6" s="62"/>
      <c r="I6">
        <v>0.64695702336313821</v>
      </c>
      <c r="J6" s="159"/>
      <c r="K6">
        <v>0.16500213613577458</v>
      </c>
      <c r="M6">
        <v>0.65013641057524996</v>
      </c>
    </row>
    <row r="7" spans="1:13">
      <c r="A7" s="1" t="s">
        <v>329</v>
      </c>
      <c r="B7" s="60">
        <v>56.7056305258752</v>
      </c>
      <c r="C7" s="60">
        <v>1.4092480794042199</v>
      </c>
      <c r="D7" s="60">
        <v>1.9859801493044826</v>
      </c>
      <c r="E7" s="60">
        <v>0.43868415484041801</v>
      </c>
      <c r="F7" s="60">
        <v>0.93139387249085004</v>
      </c>
      <c r="G7" s="61">
        <v>0.66272500000000001</v>
      </c>
      <c r="H7" s="62"/>
      <c r="I7">
        <v>0.61773891317926299</v>
      </c>
      <c r="J7" s="159"/>
      <c r="K7">
        <v>0.1613289156622752</v>
      </c>
      <c r="M7">
        <v>0.72002652183145033</v>
      </c>
    </row>
    <row r="8" spans="1:13">
      <c r="A8" s="1" t="s">
        <v>330</v>
      </c>
      <c r="B8" s="63">
        <v>170.640252726206</v>
      </c>
      <c r="C8" s="63">
        <v>1.3816866580464899</v>
      </c>
      <c r="D8" s="60">
        <v>1.9090580210236781</v>
      </c>
      <c r="E8" s="63">
        <v>-0.70659290379997897</v>
      </c>
      <c r="F8" s="63">
        <v>1.5322492633607301</v>
      </c>
      <c r="G8" s="64">
        <v>0.65352699999999997</v>
      </c>
      <c r="H8" s="62"/>
      <c r="I8">
        <v>0.57938144329896901</v>
      </c>
      <c r="J8" s="3"/>
      <c r="K8">
        <v>0.14835580784274446</v>
      </c>
      <c r="M8">
        <v>0.48116994990150042</v>
      </c>
    </row>
    <row r="9" spans="1:13">
      <c r="A9" s="1" t="s">
        <v>331</v>
      </c>
      <c r="B9" s="63">
        <v>44.468605746772198</v>
      </c>
      <c r="C9" s="63">
        <v>1.20109071065023</v>
      </c>
      <c r="D9" s="60">
        <v>1.4426188952102745</v>
      </c>
      <c r="E9" s="63">
        <v>0.65078845427765097</v>
      </c>
      <c r="F9" s="63">
        <v>2.04475653169062</v>
      </c>
      <c r="G9" s="64">
        <v>0.65948702209236298</v>
      </c>
      <c r="H9" s="62"/>
      <c r="I9">
        <v>0.65256883338064153</v>
      </c>
      <c r="J9" s="3"/>
      <c r="K9">
        <v>0.16109538164475254</v>
      </c>
      <c r="M9">
        <v>0.79334443531739107</v>
      </c>
    </row>
    <row r="10" spans="1:13">
      <c r="A10" s="1" t="s">
        <v>332</v>
      </c>
      <c r="B10" s="63">
        <v>91.743209329387994</v>
      </c>
      <c r="C10" s="63">
        <v>1.7094945446427801</v>
      </c>
      <c r="D10" s="60">
        <v>2.922371598163426</v>
      </c>
      <c r="E10" s="63">
        <v>-2.0357264209356699E-2</v>
      </c>
      <c r="F10" s="63">
        <v>0.74285049571681006</v>
      </c>
      <c r="G10" s="64">
        <v>0.66937529600802481</v>
      </c>
      <c r="H10" s="161"/>
      <c r="I10" s="77">
        <v>0.65608316942961509</v>
      </c>
      <c r="J10" s="160"/>
      <c r="K10" s="77">
        <v>0.16511793103214648</v>
      </c>
      <c r="L10" s="77"/>
      <c r="M10" s="77">
        <v>0.54328998834698861</v>
      </c>
    </row>
    <row r="11" spans="1:13">
      <c r="A11" s="73" t="s">
        <v>320</v>
      </c>
      <c r="B11" s="65">
        <v>97.998658117609395</v>
      </c>
      <c r="C11" s="65">
        <v>1.0423024081903001</v>
      </c>
      <c r="D11" s="65">
        <v>1.086394310119299</v>
      </c>
      <c r="E11" s="65">
        <v>-1.93618838979672E-2</v>
      </c>
      <c r="F11" s="65">
        <v>0.91319146306491705</v>
      </c>
      <c r="G11" s="65">
        <v>0.64964</v>
      </c>
      <c r="H11" s="3"/>
      <c r="I11">
        <v>0.60579710144927534</v>
      </c>
      <c r="J11" s="78"/>
      <c r="K11">
        <v>3.8761337728555521E-2</v>
      </c>
      <c r="M11">
        <v>0.81783989117905909</v>
      </c>
    </row>
    <row r="12" spans="1:13">
      <c r="A12" s="1" t="s">
        <v>321</v>
      </c>
      <c r="B12">
        <v>98.016951820572402</v>
      </c>
      <c r="C12">
        <v>1.15232649375055</v>
      </c>
      <c r="D12">
        <v>1.3278563481994363</v>
      </c>
      <c r="E12">
        <v>-4.0655735589502397E-2</v>
      </c>
      <c r="F12">
        <v>0.67700969921435294</v>
      </c>
      <c r="G12">
        <v>0.65774299999999997</v>
      </c>
      <c r="H12" s="3"/>
      <c r="I12">
        <v>0.61436672967863903</v>
      </c>
      <c r="J12" s="78"/>
      <c r="K12">
        <v>7.0597700979015035E-2</v>
      </c>
      <c r="M12">
        <v>0.80572723454353568</v>
      </c>
    </row>
    <row r="13" spans="1:13">
      <c r="A13" s="1" t="s">
        <v>322</v>
      </c>
      <c r="B13">
        <v>97.058228325903897</v>
      </c>
      <c r="C13">
        <v>1.2379379010328799</v>
      </c>
      <c r="D13">
        <v>1.5324902468136925</v>
      </c>
      <c r="E13">
        <v>-4.5408034439627903E-2</v>
      </c>
      <c r="F13">
        <v>0.89388807818723703</v>
      </c>
      <c r="G13">
        <v>0.65897700000000003</v>
      </c>
      <c r="H13" s="3"/>
      <c r="I13">
        <v>0.6299879081015719</v>
      </c>
      <c r="J13" s="78"/>
      <c r="K13">
        <v>9.4818951386744246E-2</v>
      </c>
      <c r="M13">
        <v>0.76217057337631466</v>
      </c>
    </row>
    <row r="14" spans="1:13">
      <c r="A14" s="1" t="s">
        <v>323</v>
      </c>
      <c r="B14">
        <v>97.728236759020007</v>
      </c>
      <c r="C14">
        <v>1.3806331986776601</v>
      </c>
      <c r="D14">
        <v>1.9061480292909072</v>
      </c>
      <c r="E14">
        <v>-4.8347511088576902E-3</v>
      </c>
      <c r="F14">
        <v>1.04719311840984</v>
      </c>
      <c r="G14">
        <v>0.67384100000000002</v>
      </c>
      <c r="H14" s="3"/>
      <c r="I14">
        <v>0.64252336448598135</v>
      </c>
      <c r="J14" s="78"/>
      <c r="K14">
        <v>0.11688166768915448</v>
      </c>
      <c r="M14">
        <v>0.70561590757372472</v>
      </c>
    </row>
    <row r="15" spans="1:13">
      <c r="A15" s="1" t="s">
        <v>324</v>
      </c>
      <c r="B15">
        <v>97.970789549816502</v>
      </c>
      <c r="C15">
        <v>1.4859653109324999</v>
      </c>
      <c r="D15">
        <v>2.2080929052947211</v>
      </c>
      <c r="E15">
        <v>9.1549415805207597E-3</v>
      </c>
      <c r="F15">
        <v>0.87870161252880297</v>
      </c>
      <c r="G15">
        <v>0.68137199999999998</v>
      </c>
      <c r="H15" s="3"/>
      <c r="I15">
        <v>0.6442894507410637</v>
      </c>
      <c r="J15" s="78"/>
      <c r="K15">
        <v>0.13768913699190896</v>
      </c>
      <c r="M15">
        <v>0.63784720183419186</v>
      </c>
    </row>
    <row r="16" spans="1:13">
      <c r="A16" s="1" t="s">
        <v>325</v>
      </c>
      <c r="B16">
        <v>96.114048776796594</v>
      </c>
      <c r="C16">
        <v>1.58786765965932</v>
      </c>
      <c r="D16">
        <v>2.5213237045919659</v>
      </c>
      <c r="E16">
        <v>-2.1855289280283099E-2</v>
      </c>
      <c r="F16">
        <v>0.87198008837903795</v>
      </c>
      <c r="G16">
        <v>0.70941200000000004</v>
      </c>
      <c r="H16" s="77"/>
      <c r="I16" s="77">
        <v>0.64459930313588854</v>
      </c>
      <c r="J16" s="160"/>
      <c r="K16" s="77">
        <v>0.16020563044196204</v>
      </c>
      <c r="L16" s="77"/>
      <c r="M16" s="77">
        <v>0.58127630012963372</v>
      </c>
    </row>
    <row r="17" spans="1:13">
      <c r="A17" s="73" t="s">
        <v>304</v>
      </c>
      <c r="B17" s="65">
        <v>78.502573000434694</v>
      </c>
      <c r="C17" s="65">
        <v>1.65709969708391</v>
      </c>
      <c r="D17" s="65">
        <f>C17^2</f>
        <v>2.7459794060755862</v>
      </c>
      <c r="E17" s="65">
        <v>-0.13235294290727301</v>
      </c>
      <c r="F17" s="65">
        <v>0.475354673896</v>
      </c>
      <c r="G17" s="65">
        <v>0.69359700000000002</v>
      </c>
      <c r="H17" s="3"/>
      <c r="J17" s="78"/>
      <c r="K17">
        <v>0.10682207441647476</v>
      </c>
      <c r="M17">
        <v>0.47441157332643119</v>
      </c>
    </row>
    <row r="18" spans="1:13">
      <c r="A18" s="1" t="s">
        <v>305</v>
      </c>
      <c r="B18">
        <v>106.604033889101</v>
      </c>
      <c r="C18">
        <v>1.9471421314292601</v>
      </c>
      <c r="D18">
        <f t="shared" ref="D18:D32" si="0">C18^2</f>
        <v>3.7913624799868817</v>
      </c>
      <c r="E18">
        <v>-0.38708649911631299</v>
      </c>
      <c r="F18">
        <v>0.68383173316921897</v>
      </c>
      <c r="G18" s="78">
        <v>0.670018</v>
      </c>
      <c r="H18" s="3"/>
      <c r="J18" s="78"/>
      <c r="K18">
        <v>9.7401702339486335E-2</v>
      </c>
      <c r="M18">
        <v>0.31728357672865398</v>
      </c>
    </row>
    <row r="19" spans="1:13">
      <c r="A19" s="1" t="s">
        <v>306</v>
      </c>
      <c r="B19">
        <v>118.581252790458</v>
      </c>
      <c r="C19">
        <v>1.3773609720811599</v>
      </c>
      <c r="D19">
        <f t="shared" si="0"/>
        <v>1.8971232474123578</v>
      </c>
      <c r="E19">
        <v>-0.82709781908591695</v>
      </c>
      <c r="F19">
        <v>5.7674966773487997</v>
      </c>
      <c r="G19">
        <v>0.65442199999999995</v>
      </c>
      <c r="H19" s="3"/>
      <c r="I19">
        <v>0.61606022584692588</v>
      </c>
      <c r="J19" s="3"/>
      <c r="K19">
        <v>9.6796805466715818E-2</v>
      </c>
      <c r="M19">
        <v>0.43482262126328297</v>
      </c>
    </row>
    <row r="20" spans="1:13">
      <c r="A20" s="1" t="s">
        <v>307</v>
      </c>
      <c r="B20">
        <v>82.517154861063901</v>
      </c>
      <c r="C20">
        <v>1.23905488541125</v>
      </c>
      <c r="D20">
        <f t="shared" si="0"/>
        <v>1.5352570090614859</v>
      </c>
      <c r="E20">
        <v>-7.5935011710939804E-2</v>
      </c>
      <c r="F20">
        <v>5.8630364706903997</v>
      </c>
      <c r="G20">
        <v>0.65749999999999997</v>
      </c>
      <c r="H20" s="3"/>
      <c r="I20">
        <v>0.64532019704433496</v>
      </c>
      <c r="J20" s="3"/>
      <c r="K20">
        <v>0.10225281844293596</v>
      </c>
      <c r="M20">
        <v>0.6194749252694941</v>
      </c>
    </row>
    <row r="21" spans="1:13">
      <c r="A21" s="1" t="s">
        <v>308</v>
      </c>
      <c r="B21">
        <v>51.446470654382701</v>
      </c>
      <c r="C21">
        <v>1.4488822957039</v>
      </c>
      <c r="D21">
        <f t="shared" si="0"/>
        <v>2.0992599068042037</v>
      </c>
      <c r="E21">
        <v>0.86051104296389302</v>
      </c>
      <c r="F21">
        <v>6.1963969899985702</v>
      </c>
      <c r="G21">
        <v>0.70180200000000004</v>
      </c>
      <c r="H21" s="3"/>
      <c r="I21">
        <v>0.6607538802660754</v>
      </c>
      <c r="J21" s="3"/>
      <c r="K21">
        <v>0.11993396497063469</v>
      </c>
      <c r="M21">
        <v>0.70647558908854258</v>
      </c>
    </row>
    <row r="22" spans="1:13">
      <c r="A22" s="1" t="s">
        <v>309</v>
      </c>
      <c r="B22">
        <v>116.217457915617</v>
      </c>
      <c r="C22">
        <v>1.49747591571773</v>
      </c>
      <c r="D22">
        <f t="shared" si="0"/>
        <v>2.2424341181546539</v>
      </c>
      <c r="E22">
        <v>-0.59504607071954696</v>
      </c>
      <c r="F22">
        <v>1.42913789019288</v>
      </c>
      <c r="G22">
        <v>0.66527400000000003</v>
      </c>
      <c r="H22" s="3"/>
      <c r="J22" s="3"/>
      <c r="K22">
        <v>9.8997184111806483E-2</v>
      </c>
      <c r="M22">
        <v>0.3756615423346531</v>
      </c>
    </row>
    <row r="23" spans="1:13">
      <c r="A23" s="1" t="s">
        <v>310</v>
      </c>
      <c r="B23">
        <v>95.664272867198406</v>
      </c>
      <c r="C23">
        <v>1.4913158707151699</v>
      </c>
      <c r="D23">
        <f t="shared" si="0"/>
        <v>2.2240230262469454</v>
      </c>
      <c r="E23">
        <v>0.429925962511436</v>
      </c>
      <c r="F23">
        <v>5.8786114581599103</v>
      </c>
      <c r="G23">
        <v>0.66702799999999995</v>
      </c>
      <c r="H23" s="3"/>
      <c r="I23">
        <v>0.63851151801535733</v>
      </c>
      <c r="J23" s="3"/>
      <c r="K23">
        <v>0.10400840951063588</v>
      </c>
      <c r="M23">
        <v>0.46754687530397904</v>
      </c>
    </row>
    <row r="24" spans="1:13">
      <c r="A24" s="1" t="s">
        <v>311</v>
      </c>
      <c r="B24">
        <v>78.133071204167095</v>
      </c>
      <c r="C24">
        <v>1.66277716542397</v>
      </c>
      <c r="D24">
        <f t="shared" si="0"/>
        <v>2.7648279018553725</v>
      </c>
      <c r="E24">
        <v>-0.148986386800527</v>
      </c>
      <c r="F24">
        <v>0.45371436692931899</v>
      </c>
      <c r="G24">
        <v>0.682643</v>
      </c>
      <c r="H24" s="3"/>
      <c r="J24" s="3"/>
      <c r="K24">
        <v>0.10722202910415181</v>
      </c>
      <c r="M24">
        <v>0.53239518092808347</v>
      </c>
    </row>
    <row r="25" spans="1:13">
      <c r="A25" s="1" t="s">
        <v>312</v>
      </c>
      <c r="B25">
        <v>65.108365519472102</v>
      </c>
      <c r="C25">
        <v>1.46351457213536</v>
      </c>
      <c r="D25">
        <f t="shared" si="0"/>
        <v>2.1418749028525457</v>
      </c>
      <c r="E25">
        <v>-0.39657837140139401</v>
      </c>
      <c r="F25">
        <v>0.73838466441000905</v>
      </c>
      <c r="G25">
        <v>0.68073399999999995</v>
      </c>
      <c r="H25" s="3"/>
      <c r="I25">
        <v>0.67627611742925153</v>
      </c>
      <c r="J25" s="3"/>
      <c r="K25">
        <v>0.11005889951101039</v>
      </c>
      <c r="M25">
        <v>0.60800390240352342</v>
      </c>
    </row>
    <row r="26" spans="1:13">
      <c r="A26" s="1" t="s">
        <v>313</v>
      </c>
      <c r="B26">
        <v>98.491259816105497</v>
      </c>
      <c r="C26">
        <v>1.4984580088250901</v>
      </c>
      <c r="D26">
        <f t="shared" si="0"/>
        <v>2.2453764042120539</v>
      </c>
      <c r="E26">
        <v>0.32819177015529699</v>
      </c>
      <c r="F26">
        <v>1.2528425339581299</v>
      </c>
      <c r="G26">
        <v>0.66585000000000005</v>
      </c>
      <c r="H26" s="3"/>
      <c r="I26">
        <v>0.62875341219290271</v>
      </c>
      <c r="J26" s="3"/>
      <c r="K26">
        <v>0.10250401058200868</v>
      </c>
      <c r="M26">
        <v>0.4514780575575994</v>
      </c>
    </row>
    <row r="27" spans="1:13">
      <c r="A27" s="1" t="s">
        <v>314</v>
      </c>
      <c r="B27">
        <v>79.049332273872395</v>
      </c>
      <c r="C27">
        <v>1.7635686620025499</v>
      </c>
      <c r="D27">
        <f t="shared" si="0"/>
        <v>3.1101744255974642</v>
      </c>
      <c r="E27">
        <v>-3.9275438228873999E-2</v>
      </c>
      <c r="F27">
        <v>0.58518092542752198</v>
      </c>
      <c r="G27">
        <v>0.67334799999999995</v>
      </c>
      <c r="H27" s="3"/>
      <c r="J27" s="3"/>
      <c r="K27">
        <v>0.10663210127078221</v>
      </c>
      <c r="M27">
        <v>0.45218208345633004</v>
      </c>
    </row>
    <row r="28" spans="1:13">
      <c r="A28" s="1" t="s">
        <v>315</v>
      </c>
      <c r="B28">
        <v>75.756359824904706</v>
      </c>
      <c r="C28">
        <v>1.73531812329902</v>
      </c>
      <c r="D28">
        <f t="shared" si="0"/>
        <v>3.0113289890500328</v>
      </c>
      <c r="E28">
        <v>1.9345860455320298E-2</v>
      </c>
      <c r="F28">
        <v>0.96090279752831198</v>
      </c>
      <c r="G28">
        <v>0.69170699999999996</v>
      </c>
      <c r="H28" s="3"/>
      <c r="I28">
        <v>0.67176186645213198</v>
      </c>
      <c r="J28" s="3"/>
      <c r="K28">
        <v>0.11012641701869352</v>
      </c>
      <c r="M28">
        <v>0.49961858814969828</v>
      </c>
    </row>
    <row r="29" spans="1:13">
      <c r="A29" s="1" t="s">
        <v>316</v>
      </c>
      <c r="B29">
        <v>78.026812479482501</v>
      </c>
      <c r="C29">
        <v>1.64725727614155</v>
      </c>
      <c r="D29">
        <f t="shared" si="0"/>
        <v>2.713456533801279</v>
      </c>
      <c r="E29">
        <v>-0.13975825977582301</v>
      </c>
      <c r="F29">
        <v>0.46911517257035701</v>
      </c>
      <c r="G29">
        <v>0.66955799999999999</v>
      </c>
      <c r="H29" s="3"/>
      <c r="I29">
        <v>0.66178502348715118</v>
      </c>
      <c r="J29" s="3"/>
      <c r="K29">
        <v>0.10615482070774265</v>
      </c>
      <c r="M29">
        <v>0.5262791106982283</v>
      </c>
    </row>
    <row r="30" spans="1:13">
      <c r="A30" s="1" t="s">
        <v>317</v>
      </c>
      <c r="B30">
        <v>113.615385578581</v>
      </c>
      <c r="C30">
        <v>1.51723667949983</v>
      </c>
      <c r="D30">
        <f t="shared" si="0"/>
        <v>2.3020071416196699</v>
      </c>
      <c r="E30">
        <v>-0.518621931904925</v>
      </c>
      <c r="F30">
        <v>1.23739262971442</v>
      </c>
      <c r="G30" s="162">
        <v>0.69735199999999997</v>
      </c>
      <c r="H30" s="3"/>
      <c r="J30" s="3"/>
      <c r="K30">
        <v>9.9998637901414153E-2</v>
      </c>
      <c r="M30">
        <v>0.38355042936046829</v>
      </c>
    </row>
    <row r="31" spans="1:13">
      <c r="A31" s="1" t="s">
        <v>318</v>
      </c>
      <c r="B31">
        <v>61.683895541006102</v>
      </c>
      <c r="C31">
        <v>1.6342438403289099</v>
      </c>
      <c r="D31">
        <f t="shared" si="0"/>
        <v>2.6707529296529837</v>
      </c>
      <c r="E31">
        <v>0.83438797975771894</v>
      </c>
      <c r="F31">
        <v>0.72848316939328295</v>
      </c>
      <c r="G31">
        <v>0.66806600000000005</v>
      </c>
      <c r="H31" s="3"/>
      <c r="I31">
        <v>0.66141078838174272</v>
      </c>
      <c r="J31" s="3"/>
      <c r="K31">
        <v>0.11180621625576925</v>
      </c>
      <c r="M31">
        <v>0.61249395567355081</v>
      </c>
    </row>
    <row r="32" spans="1:13">
      <c r="A32" s="1" t="s">
        <v>319</v>
      </c>
      <c r="B32">
        <v>98.903548188514193</v>
      </c>
      <c r="C32">
        <v>1.3981875963486801</v>
      </c>
      <c r="D32">
        <f t="shared" si="0"/>
        <v>1.9549285545832995</v>
      </c>
      <c r="E32">
        <v>0.21843263494105</v>
      </c>
      <c r="F32">
        <v>0.97691790801194001</v>
      </c>
      <c r="G32">
        <v>0.67486100000000004</v>
      </c>
      <c r="H32" s="77"/>
      <c r="I32" s="77">
        <v>0.63614744351961949</v>
      </c>
      <c r="J32" s="77"/>
      <c r="K32" s="77">
        <v>9.9985912908624394E-2</v>
      </c>
      <c r="L32" s="77"/>
      <c r="M32" s="77">
        <v>0.52798938390651451</v>
      </c>
    </row>
    <row r="33" spans="1:13">
      <c r="A33" s="72" t="s">
        <v>294</v>
      </c>
      <c r="B33" s="65">
        <v>64.598361109534594</v>
      </c>
      <c r="C33" s="65">
        <v>1.5602477905530501</v>
      </c>
      <c r="D33" s="65">
        <f>C33^2</f>
        <v>2.4343731679256746</v>
      </c>
      <c r="E33" s="65">
        <v>-0.25201690557187201</v>
      </c>
      <c r="F33" s="65">
        <v>1.00250651944973</v>
      </c>
      <c r="G33" s="65">
        <v>0.69374692500000001</v>
      </c>
      <c r="H33" s="3"/>
      <c r="I33">
        <v>0.67246454375167242</v>
      </c>
      <c r="J33" s="3"/>
      <c r="K33">
        <v>9.4522122211918469E-2</v>
      </c>
      <c r="M33">
        <v>0.51838944107682106</v>
      </c>
    </row>
    <row r="34" spans="1:13">
      <c r="A34" s="2" t="s">
        <v>295</v>
      </c>
      <c r="B34">
        <v>51.430109832002202</v>
      </c>
      <c r="C34">
        <v>1.3475629096661299</v>
      </c>
      <c r="D34">
        <f t="shared" ref="D34:D42" si="1">C34^2</f>
        <v>1.8159257955078463</v>
      </c>
      <c r="E34">
        <v>0.81775334996754201</v>
      </c>
      <c r="F34">
        <v>3.55996118133567</v>
      </c>
      <c r="G34">
        <v>0.67720329000000001</v>
      </c>
      <c r="H34" s="3"/>
      <c r="I34">
        <v>0.6619718309859155</v>
      </c>
      <c r="J34" s="3"/>
      <c r="K34">
        <v>0.10326840168853474</v>
      </c>
      <c r="M34">
        <v>0.67107628988035717</v>
      </c>
    </row>
    <row r="35" spans="1:13">
      <c r="A35" s="2" t="s">
        <v>296</v>
      </c>
      <c r="B35">
        <v>67.230046766242907</v>
      </c>
      <c r="C35">
        <v>1.3403135198507501</v>
      </c>
      <c r="D35">
        <f t="shared" si="1"/>
        <v>1.7964403314947071</v>
      </c>
      <c r="E35">
        <v>-0.80256510142279702</v>
      </c>
      <c r="F35">
        <v>3.40395578706099</v>
      </c>
      <c r="G35">
        <v>0.69374692500000001</v>
      </c>
      <c r="H35" s="3"/>
      <c r="I35">
        <v>0.67061356297093655</v>
      </c>
      <c r="J35" s="3"/>
      <c r="K35">
        <v>9.079914892581771E-2</v>
      </c>
      <c r="M35">
        <v>0.57067256511378717</v>
      </c>
    </row>
    <row r="36" spans="1:13">
      <c r="A36" s="2" t="s">
        <v>297</v>
      </c>
      <c r="B36">
        <v>89.299386880727994</v>
      </c>
      <c r="C36">
        <v>1.9641344185137599</v>
      </c>
      <c r="D36">
        <f t="shared" si="1"/>
        <v>3.8578240139903857</v>
      </c>
      <c r="E36">
        <v>0.18088293016599</v>
      </c>
      <c r="F36">
        <v>0.95518748889319605</v>
      </c>
      <c r="G36">
        <v>0.67720329000000001</v>
      </c>
      <c r="H36" s="3"/>
      <c r="I36">
        <v>0.66150442477876104</v>
      </c>
      <c r="J36" s="3"/>
      <c r="K36">
        <v>8.5550684723779039E-2</v>
      </c>
      <c r="M36">
        <v>0.36482365087713081</v>
      </c>
    </row>
    <row r="37" spans="1:13">
      <c r="A37" s="2" t="s">
        <v>298</v>
      </c>
      <c r="B37">
        <v>51.885699043308101</v>
      </c>
      <c r="C37">
        <v>1.35099063670002</v>
      </c>
      <c r="D37">
        <f t="shared" si="1"/>
        <v>1.8251757004511253</v>
      </c>
      <c r="E37">
        <v>0.80639051952519203</v>
      </c>
      <c r="F37">
        <v>0.50655352954983901</v>
      </c>
      <c r="G37">
        <v>0.67100607899999998</v>
      </c>
      <c r="H37" s="3"/>
      <c r="I37">
        <v>0.64490861618798956</v>
      </c>
      <c r="J37" s="3"/>
      <c r="K37">
        <v>9.8700337200472249E-2</v>
      </c>
      <c r="M37">
        <v>0.69871757141879665</v>
      </c>
    </row>
    <row r="38" spans="1:13">
      <c r="A38" s="2" t="s">
        <v>299</v>
      </c>
      <c r="B38">
        <v>42.166493570723702</v>
      </c>
      <c r="C38">
        <v>1.16877837032517</v>
      </c>
      <c r="D38">
        <f t="shared" si="1"/>
        <v>1.3660428789399601</v>
      </c>
      <c r="E38">
        <v>0.47296288259213198</v>
      </c>
      <c r="F38">
        <v>4.3676368002713799</v>
      </c>
      <c r="G38">
        <v>0.67411005199999996</v>
      </c>
      <c r="H38" s="3"/>
      <c r="K38">
        <v>0.10374452170791119</v>
      </c>
      <c r="M38">
        <v>0.6436507300127039</v>
      </c>
    </row>
    <row r="39" spans="1:13">
      <c r="A39" s="2" t="s">
        <v>300</v>
      </c>
      <c r="B39">
        <v>66.206357315968404</v>
      </c>
      <c r="C39">
        <v>1.3495349820640801</v>
      </c>
      <c r="D39">
        <f t="shared" si="1"/>
        <v>1.821244667814697</v>
      </c>
      <c r="E39">
        <v>-0.79744024454669504</v>
      </c>
      <c r="F39">
        <v>0.50514227480026497</v>
      </c>
      <c r="G39">
        <v>0.69751588799999997</v>
      </c>
      <c r="H39" s="3"/>
      <c r="I39">
        <v>0.64031736702909192</v>
      </c>
      <c r="K39">
        <v>8.9246654633853617E-2</v>
      </c>
      <c r="M39">
        <v>0.6016678046282341</v>
      </c>
    </row>
    <row r="40" spans="1:13">
      <c r="A40" s="2" t="s">
        <v>301</v>
      </c>
      <c r="B40">
        <v>72.382566580239498</v>
      </c>
      <c r="C40">
        <v>1.97552390470572</v>
      </c>
      <c r="D40">
        <f t="shared" si="1"/>
        <v>3.9026946980637347</v>
      </c>
      <c r="E40">
        <v>0.89093963280570498</v>
      </c>
      <c r="F40">
        <v>0.94350346269825502</v>
      </c>
      <c r="G40">
        <v>0.68624690499999996</v>
      </c>
      <c r="H40" s="3"/>
      <c r="K40">
        <v>8.6778146319679214E-2</v>
      </c>
      <c r="M40">
        <v>0.37760745570726489</v>
      </c>
    </row>
    <row r="41" spans="1:13">
      <c r="A41" s="2" t="s">
        <v>302</v>
      </c>
      <c r="B41">
        <v>81.845087030454394</v>
      </c>
      <c r="C41">
        <v>1.1595102960804899</v>
      </c>
      <c r="D41">
        <f t="shared" si="1"/>
        <v>1.3444641267166655</v>
      </c>
      <c r="E41">
        <v>-0.42931186111880298</v>
      </c>
      <c r="F41">
        <v>3.9528635968293599</v>
      </c>
      <c r="G41">
        <v>0.69323152700000001</v>
      </c>
      <c r="H41" s="3"/>
      <c r="I41">
        <v>0.65306122448979587</v>
      </c>
      <c r="K41">
        <v>8.9890173382615041E-2</v>
      </c>
      <c r="M41">
        <v>0.56651921769140845</v>
      </c>
    </row>
    <row r="42" spans="1:13">
      <c r="A42" s="2" t="s">
        <v>303</v>
      </c>
      <c r="B42">
        <v>91.806985427827598</v>
      </c>
      <c r="C42">
        <v>1.9319944986820199</v>
      </c>
      <c r="D42">
        <f t="shared" si="1"/>
        <v>3.7326027429375892</v>
      </c>
      <c r="E42">
        <v>0.17119771844506601</v>
      </c>
      <c r="F42">
        <v>5.1485551840947599</v>
      </c>
      <c r="G42">
        <v>0.69323152700000001</v>
      </c>
      <c r="H42" s="3"/>
      <c r="I42">
        <v>0.67481402763018061</v>
      </c>
      <c r="K42">
        <v>8.4367400437510245E-2</v>
      </c>
      <c r="M42">
        <v>0.37697191979903405</v>
      </c>
    </row>
    <row r="43" spans="1:13">
      <c r="A43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Unimodal</vt:lpstr>
      <vt:lpstr>Bimodal</vt:lpstr>
      <vt:lpstr>Trimodal</vt:lpstr>
      <vt:lpstr>Tetramodal</vt:lpstr>
      <vt:lpstr>series sk  series v</vt:lpstr>
      <vt:lpstr>statistical values</vt:lpstr>
    </vt:vector>
  </TitlesOfParts>
  <Company>Johannes Gutenberg-Universität Mainz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Klein, Johannes</dc:creator>
  <cp:lastModifiedBy>Johannes</cp:lastModifiedBy>
  <dcterms:created xsi:type="dcterms:W3CDTF">2015-10-23T12:24:01Z</dcterms:created>
  <dcterms:modified xsi:type="dcterms:W3CDTF">2018-12-17T19:31:10Z</dcterms:modified>
</cp:coreProperties>
</file>